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ЭКСПЕРТИЗА\47 партия - 23 объекта (БМ-10)_(ТК-13)\БМ_Шахтерская, 18\Шахтерская, 18\СД_130.17-ТП-ГСН во 2 квартале 2018 г_Шахтерская, 18\130.17-ТП-ГСН во 2 квартале 2018 г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данные'!$25:$25</definedName>
  </definedNames>
  <calcPr calcId="152511"/>
</workbook>
</file>

<file path=xl/calcChain.xml><?xml version="1.0" encoding="utf-8"?>
<calcChain xmlns="http://schemas.openxmlformats.org/spreadsheetml/2006/main">
  <c r="M40" i="16" l="1"/>
  <c r="M39" i="16"/>
  <c r="M43" i="16"/>
  <c r="M41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42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101" i="16"/>
  <c r="M103" i="16"/>
  <c r="M104" i="16"/>
  <c r="J15" i="16"/>
  <c r="G15" i="16"/>
  <c r="J13" i="16"/>
  <c r="G13" i="16"/>
  <c r="J12" i="16"/>
  <c r="G12" i="16"/>
  <c r="J11" i="16"/>
  <c r="G11" i="16"/>
  <c r="J17" i="8"/>
  <c r="G17" i="8"/>
  <c r="J15" i="8"/>
  <c r="G15" i="8"/>
  <c r="J14" i="8"/>
  <c r="G14" i="8"/>
  <c r="J13" i="8"/>
  <c r="G13" i="8"/>
  <c r="J99" i="8"/>
  <c r="G99" i="8"/>
  <c r="J98" i="8"/>
  <c r="G98" i="8"/>
  <c r="J14" i="16"/>
  <c r="G14" i="16"/>
  <c r="J16" i="8"/>
  <c r="G16" i="8"/>
  <c r="A18" i="16"/>
  <c r="A20" i="8"/>
  <c r="M115" i="16"/>
  <c r="M116" i="16"/>
  <c r="M106" i="16"/>
  <c r="M113" i="16"/>
  <c r="M121" i="16"/>
  <c r="M122" i="16"/>
  <c r="M108" i="16"/>
  <c r="M114" i="16"/>
  <c r="M119" i="16"/>
  <c r="M118" i="16"/>
  <c r="M120" i="16"/>
  <c r="M117" i="16"/>
  <c r="M111" i="16"/>
  <c r="M110" i="16"/>
  <c r="M107" i="16"/>
  <c r="M105" i="16"/>
  <c r="M109" i="16"/>
  <c r="M112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9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9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9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9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9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9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0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0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2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2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2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<sst xmlns="http://schemas.openxmlformats.org/spreadsheetml/2006/main" count="732" uniqueCount="523">
  <si>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</si>
  <si>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</si>
  <si>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</si>
  <si>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</si>
  <si>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</si>
  <si>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</si>
  <si>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</si>
  <si>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</si>
  <si>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</si>
  <si>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</si>
  <si>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</si>
  <si>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</si>
  <si>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</si>
  <si>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</si>
  <si>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</si>
  <si>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</si>
  <si>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</si>
  <si>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</si>
  <si>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</si>
  <si>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</si>
  <si>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</si>
  <si>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</si>
  <si>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</si>
  <si>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</si>
  <si>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</si>
  <si>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</si>
  <si>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</si>
  <si>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</si>
  <si>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</si>
  <si>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</si>
  <si>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</si>
  <si>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</si>
  <si>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</si>
  <si>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</si>
  <si>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</si>
  <si>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</si>
  <si>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</si>
  <si>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среднего  давления от точки подключения до границ земельного участка по адресу: Город Челябинск, Советский район , улица Шахтерская, 18. Технологическое присоединение.</t>
  </si>
  <si>
    <t>Объект:Работы ПОС.  Газопровод среднего  давления от точки подключения до границ земельного участка по адресу: Город Челябинск, Советский район , улица Шахтерская, 18. Технологическое присоединение.</t>
  </si>
  <si>
    <t>ЛОКАЛЬНАЯ СМЕТА ЛС № 1</t>
  </si>
  <si>
    <t>на Работы ПОС</t>
  </si>
  <si>
    <t>Основание:Договор № 1375-П от 24.12.2014 г</t>
  </si>
  <si>
    <t>Составил:  _________________ /Инженер- сметчик   Семенова Р.Ж. /</t>
  </si>
  <si>
    <t>Проверил:  _________________ /Главный инженер проекта   Старикова Е.Ю./</t>
  </si>
  <si>
    <t>Раздел 1. БЛАГОУСТРОЙСТВО</t>
  </si>
  <si>
    <t>Снятие и восстановление газона ,вырубка деревьев</t>
  </si>
  <si>
    <t>ТЕР01-01-030-05
Снятие  плодородного  слоя  почвы  с перемещением  во временный отвал .Разработка грунта с перемещением до 10 м бульдозерами мощностью: 79 кВт (108 л.с.), группа грунтов 1
1000 м3 грунта</t>
  </si>
  <si>
    <t>0,0117
39*0.3/1000</t>
  </si>
  <si>
    <t>532,16
_____
98,8</t>
  </si>
  <si>
    <t>6
_____
1</t>
  </si>
  <si>
    <t>51
_____
15</t>
  </si>
  <si>
    <t>ТЕР01-01-030-05
Возвращение  плодородного  слоя  почвы  с перемещением  из временного отвала. Разработка грунта с перемещением до 10 м бульдозерами мощностью: 79 кВт (108 л.с.), группа грунтов 1
1000 м3 грунта</t>
  </si>
  <si>
    <t>ТЕР47-01-046-04
Восстановление газона с внесением растительной земли слоем 15 см: вручную
100 м2</t>
  </si>
  <si>
    <t>0,39
39/100</t>
  </si>
  <si>
    <t>401,6
_____
1215</t>
  </si>
  <si>
    <t>157
_____
473</t>
  </si>
  <si>
    <t>1973
_____
1749</t>
  </si>
  <si>
    <t>ТЕР01-02-099-07
Валка деревьев твердых пород и лиственницы с корня, диаметр стволов: до 16 см
100 деревьев</t>
  </si>
  <si>
    <t>0,22
(7+9+6)/100</t>
  </si>
  <si>
    <t>ТЕР01-02-099-09
Валка деревьев твердых пород и лиственницы с корня, диаметр стволов: до 24 см
100 деревьев</t>
  </si>
  <si>
    <t>0,17
17/100</t>
  </si>
  <si>
    <t>ТЕР01-02-105-03
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100 пней</t>
  </si>
  <si>
    <t>0,39
(7+9+6+17)/100</t>
  </si>
  <si>
    <t>676,37
_____
116,96</t>
  </si>
  <si>
    <t>264
_____
46</t>
  </si>
  <si>
    <t>1702
_____
573</t>
  </si>
  <si>
    <t>ТЕР01-02-107-01
Засыпка ям подкоренных бульдозерами мощностью: 79 кВт (108 л.с.)
100 ям</t>
  </si>
  <si>
    <t>204,95
_____
38,05</t>
  </si>
  <si>
    <t>80
_____
15</t>
  </si>
  <si>
    <t>657
_____
187</t>
  </si>
  <si>
    <t>ТССЦпг-01-01-01-008
Погрузочные работы при автомобильных перевозках: леса пиленого, погонажа плотничный, шпал
1 т груза</t>
  </si>
  <si>
    <t>ТССЦпг-01-01-02-008
Разгрузочные работы при автомобильных перевозках: леса пиленого, погонажа плотничного, шпал
1 т груза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</si>
  <si>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</si>
  <si>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Демонтаж и восстановление металлического ограждения ,4 м</t>
  </si>
  <si>
    <t>ТЕР09-08-001-01
Демонтаж  металлических столбов высотой до 4 м:
(Прил.9.3 п.5 Разборка (демонтаж) металлических конструкций ОЗП=0,7; ЭМ=0,7 к расх.; ЗПМ=0,7; МАТ=0 к расх.; ТЗ=0,7; ТЗМ=0,7)
100 столбов</t>
  </si>
  <si>
    <t>0,02
2/100</t>
  </si>
  <si>
    <t>2251,65
_____
229,96</t>
  </si>
  <si>
    <t>45
_____
5</t>
  </si>
  <si>
    <t>279
_____
58</t>
  </si>
  <si>
    <t>ТЕР09-08-002-06
Демонтаж  заграждений из готовых металлических решетчатых панелей: высотой более 2 м
(Прил.9.3 п.5 Разборка (демонтаж) металлических конструкций ОЗП=0,7; ЭМ=0,7 к расх.; ЗПМ=0,7; МАТ=0 к расх.; ТЗ=0,7; ТЗМ=0,7)
10 панелей</t>
  </si>
  <si>
    <t>0,4
4/10</t>
  </si>
  <si>
    <t>26,47
_____
7,36</t>
  </si>
  <si>
    <t>11
_____
3</t>
  </si>
  <si>
    <t>74
_____
37</t>
  </si>
  <si>
    <t>ТЕР09-08-001-01
Установка металлических столбов высотой до 4 м: с погружением в бетонное основание
100 столбов</t>
  </si>
  <si>
    <t>384,2
_____
250,99</t>
  </si>
  <si>
    <t>3216,64
_____
328,52</t>
  </si>
  <si>
    <t>8
_____
5</t>
  </si>
  <si>
    <t>64
_____
7</t>
  </si>
  <si>
    <t>97
_____
28</t>
  </si>
  <si>
    <t>400
_____
83</t>
  </si>
  <si>
    <t>ТССЦ-401-0125
Бетон дорожный, крупность заполнителя более 40 мм, класс В12,5 (М150)
м3</t>
  </si>
  <si>
    <t xml:space="preserve">
_____
596</t>
  </si>
  <si>
    <t xml:space="preserve">
_____
76</t>
  </si>
  <si>
    <t xml:space="preserve">
_____
318</t>
  </si>
  <si>
    <t>ТЕР09-08-002-06
Устройство заграждений из готовых металлических решетчатых панелей: высотой более 2 м
10 панелей</t>
  </si>
  <si>
    <t>37,81
_____
10,52</t>
  </si>
  <si>
    <t>15
_____
4</t>
  </si>
  <si>
    <t>106
_____
53</t>
  </si>
  <si>
    <t>Снятие и восстановление щебеночного покрытия ,s=160 м2</t>
  </si>
  <si>
    <t>ТЕР27-03-008-02
Разборка покрытий и оснований щебеночных
100 м3 конструкций</t>
  </si>
  <si>
    <t>0,32
160*0.2/100</t>
  </si>
  <si>
    <t>471
_____
60,83</t>
  </si>
  <si>
    <t>150
_____
19</t>
  </si>
  <si>
    <t>996
_____
245</t>
  </si>
  <si>
    <t>ТЕР27-03-001-01
Восстановление  щебеночного покрытия. Исправление профиля оснований щебеночных: с добавлением нового материала
1000 м2 площади основания</t>
  </si>
  <si>
    <t>0,16
160/1000</t>
  </si>
  <si>
    <t>637,02
_____
8225,25</t>
  </si>
  <si>
    <t>5308,28
_____
715,95</t>
  </si>
  <si>
    <t>102
_____
1316</t>
  </si>
  <si>
    <t>849
_____
115</t>
  </si>
  <si>
    <t>1283
_____
6232</t>
  </si>
  <si>
    <t>5214
_____
1442</t>
  </si>
  <si>
    <t>Снятие и восстановление покрытия из бетонной плитки ,s=57 м2</t>
  </si>
  <si>
    <t>ТЕРр68-20-1
Разборка тротуаров и дорожек из плит с их отноской и укладкой в штабель
100 м2 основания</t>
  </si>
  <si>
    <t>0,57
57/100</t>
  </si>
  <si>
    <t>ТЕР27-07-003-02
Устройство бетонных плитных тротуаров с заполнением швов: песком
100 м2 тротуара
674,12 = 3 348,37 - 5 x 534,85</t>
  </si>
  <si>
    <t>437,99
_____
5,85</t>
  </si>
  <si>
    <t>230,28
_____
6,82</t>
  </si>
  <si>
    <t>250
_____
3</t>
  </si>
  <si>
    <t>131
_____
4</t>
  </si>
  <si>
    <t>3145
_____
10</t>
  </si>
  <si>
    <t>734
_____
49</t>
  </si>
  <si>
    <t>ТССЦ-403-8708
Плитка тротуарная BESSER "БРУСЧАТКА", размер 199х99х80 мм, серая
м2</t>
  </si>
  <si>
    <t>5,7
57*0.1</t>
  </si>
  <si>
    <t xml:space="preserve">
_____
120,41</t>
  </si>
  <si>
    <t xml:space="preserve">
_____
686</t>
  </si>
  <si>
    <t xml:space="preserve">
_____
2474</t>
  </si>
  <si>
    <t>Разборка и восстановление асфальтового покрытия  45 м2</t>
  </si>
  <si>
    <t>ТЕР27-03-008-04
Разборка покрытий и оснований асфальтобетонных
100 м3 конструкций</t>
  </si>
  <si>
    <t>0,018
45*0.04/100</t>
  </si>
  <si>
    <t>3132,91
_____
561,25</t>
  </si>
  <si>
    <t>56
_____
10</t>
  </si>
  <si>
    <t>369
_____
127</t>
  </si>
  <si>
    <t>0,0675
45*0.15/100</t>
  </si>
  <si>
    <t>32
_____
4</t>
  </si>
  <si>
    <t>210
_____
52</t>
  </si>
  <si>
    <t>0,045
45/1000</t>
  </si>
  <si>
    <t>29
_____
370</t>
  </si>
  <si>
    <t>239
_____
32</t>
  </si>
  <si>
    <t>361
_____
1753</t>
  </si>
  <si>
    <t>1466
_____
406</t>
  </si>
  <si>
    <t>ТЕР27-06-024-01
Укладка и полупропитка с применением битума щебеночных покрытий толщиной 5 см
1000 м2 покрытия и основания</t>
  </si>
  <si>
    <t>667,51
_____
31055,64</t>
  </si>
  <si>
    <t>2443,85
_____
325,09</t>
  </si>
  <si>
    <t>30
_____
1398</t>
  </si>
  <si>
    <t>110
_____
15</t>
  </si>
  <si>
    <t>378
_____
5770</t>
  </si>
  <si>
    <t>649
_____
184</t>
  </si>
  <si>
    <t>ТЕР27-06-024-03
На каждый 1 см изменения толщины щебеночных покрытий или оснований добавлять или исключать к расценкам 27-06-024-01, 27-06-024-02
1000 м2 покрытия и основания</t>
  </si>
  <si>
    <t>-0,09
-45*2/1000</t>
  </si>
  <si>
    <t>3,33
_____
4721,1</t>
  </si>
  <si>
    <t>106,29
_____
16,03</t>
  </si>
  <si>
    <t xml:space="preserve">
_____
-425</t>
  </si>
  <si>
    <t>-10
_____
-1</t>
  </si>
  <si>
    <t>-4
_____
-1724</t>
  </si>
  <si>
    <t>-56
_____
-18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</si>
  <si>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 2,5-2,9 т/м3
1000 м2 покрытия</t>
  </si>
  <si>
    <t>465,73
_____
245,3</t>
  </si>
  <si>
    <t>2507,4
_____
317,68</t>
  </si>
  <si>
    <t>21
_____
11</t>
  </si>
  <si>
    <t>113
_____
14</t>
  </si>
  <si>
    <t>264
_____
78</t>
  </si>
  <si>
    <t>686
_____
180</t>
  </si>
  <si>
    <t>ТССЦ-410-0006
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т</t>
  </si>
  <si>
    <t xml:space="preserve">
_____
511</t>
  </si>
  <si>
    <t xml:space="preserve">
_____
2221</t>
  </si>
  <si>
    <t xml:space="preserve">
_____
10737</t>
  </si>
  <si>
    <t>ТЕРр68-14-1
Разборка бортовых камней: на бетонном основании
100 м</t>
  </si>
  <si>
    <t>0,06
6/100</t>
  </si>
  <si>
    <t>630,46
_____
114,3</t>
  </si>
  <si>
    <t>38
_____
7</t>
  </si>
  <si>
    <t>244
_____
86</t>
  </si>
  <si>
    <t>ТЕР27-02-010-02
Установка бортовых камней бетонных при других видах покрытий
100 м бортового камня</t>
  </si>
  <si>
    <t>813,3
_____
3778,21</t>
  </si>
  <si>
    <t>95,3
_____
11,1</t>
  </si>
  <si>
    <t>49
_____
226</t>
  </si>
  <si>
    <t>614
_____
1023</t>
  </si>
  <si>
    <t>34
_____
8</t>
  </si>
  <si>
    <t>ТССЦ-403-8023
Камни бортовые БР 100.20.8 /бетон В22,5 (М300), объем 0,016 м3/ (ГОСТ 6665-91)
шт.</t>
  </si>
  <si>
    <t xml:space="preserve">
_____
24,85</t>
  </si>
  <si>
    <t xml:space="preserve">
_____
50</t>
  </si>
  <si>
    <t xml:space="preserve">
_____
294</t>
  </si>
  <si>
    <t>ТССЦпг-01-01-01-034
Погрузочные работы при автомобильных перевозках: асфальт от разборки(выгрузка учитывает затраты на штабелирование)
1 т груза</t>
  </si>
  <si>
    <t>3,86
(45*0.04*2.1+40*2/1000)</t>
  </si>
  <si>
    <t>ТЕР01-01-036-02
Планировка площадей бульдозерами мощностью: 79 кВт (108 л.с.)
1000 м2 спланированной поверхности за 1 проход бульдозера</t>
  </si>
  <si>
    <t>4,01
4010/1000</t>
  </si>
  <si>
    <t>21,99
_____
4,08</t>
  </si>
  <si>
    <t>88
_____
16</t>
  </si>
  <si>
    <t>725
_____
206</t>
  </si>
  <si>
    <t>Итого по разделу 1 БЛАГОУСТРОЙСТВО</t>
  </si>
  <si>
    <t>Раздел 2. ПРОЧИЕ РАБОТЫ</t>
  </si>
  <si>
    <t>Устройство откачки воды вакуумной машиной КО-520 на базе ЗИЛ-433362</t>
  </si>
  <si>
    <t>310601
Илососная машина КО 560, объемом 6000 л (Применительно к КО-520 на базе ЗИЛ-433362, объемом 5м3) (ЧелсЦена, июнь 2018, код ресурса 50.45.081 - 1093,22 руб./маш.час)
маш.-ч</t>
  </si>
  <si>
    <t>ТЕР01-02-066-01
Крепление инвентарными щитами стенок траншей шириной до 2 м в грунтах неустойчивых и мокрых
100 м2 креплений</t>
  </si>
  <si>
    <t>0,55
55/100</t>
  </si>
  <si>
    <t>280,28
_____
104,28</t>
  </si>
  <si>
    <t>83,26
_____
4,74</t>
  </si>
  <si>
    <t>154
_____
57</t>
  </si>
  <si>
    <t>46
_____
3</t>
  </si>
  <si>
    <t>1942
_____
371</t>
  </si>
  <si>
    <t>275
_____
33</t>
  </si>
  <si>
    <t>ТЕР27-09-006-01
Установка и снятие временного защитного ограждения (применительно)
(МАТ=0 к расх.)
100 п.м
438,18 = 511,92 - 0,55 x 134,07</t>
  </si>
  <si>
    <t>3,5
350/100</t>
  </si>
  <si>
    <t>Устройство площадки для мойки колес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</si>
  <si>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</si>
  <si>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0,0336
1.68*2/100</t>
  </si>
  <si>
    <t>5340,48
_____
648,49</t>
  </si>
  <si>
    <t>179
_____
22</t>
  </si>
  <si>
    <t>1073
_____
274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</si>
  <si>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</si>
  <si>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</si>
  <si>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168
_____
12</t>
  </si>
  <si>
    <t>1010
_____
151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</si>
  <si>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</si>
  <si>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</si>
  <si>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67</t>
  </si>
  <si>
    <t xml:space="preserve">
_____
331</t>
  </si>
  <si>
    <t>-3,024
-3,36*0,9</t>
  </si>
  <si>
    <t xml:space="preserve">
_____
1800</t>
  </si>
  <si>
    <t xml:space="preserve">
_____
-5443</t>
  </si>
  <si>
    <t xml:space="preserve">
_____
-29746</t>
  </si>
  <si>
    <t>Итого по разделу 2 ПРОЧИЕ РАБОТЫ</t>
  </si>
  <si>
    <t>Итого прямые затраты по смете</t>
  </si>
  <si>
    <t>1894
_____
1091</t>
  </si>
  <si>
    <t>4587
_____
355</t>
  </si>
  <si>
    <t>23818
_____
-302</t>
  </si>
  <si>
    <t>28454
_____
4446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</si>
  <si>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</si>
  <si>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</si>
  <si>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</si>
  <si>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</si>
  <si>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</si>
  <si>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</si>
  <si>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</si>
  <si>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механизированным способом</t>
  </si>
  <si>
    <t xml:space="preserve">    Озеленение. Защитные лесонасаждения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</si>
  <si>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</si>
  <si>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Погрузо-разгрузочные работы</t>
  </si>
  <si>
    <t xml:space="preserve">    Перевозка грузов автотранспортом</t>
  </si>
  <si>
    <t xml:space="preserve">    Строительные металлические конструкции</t>
  </si>
  <si>
    <t xml:space="preserve">    Автомобильные дороги</t>
  </si>
  <si>
    <t xml:space="preserve">    Благоустройство (ремонтно-строительные)</t>
  </si>
  <si>
    <t xml:space="preserve">    Итого</t>
  </si>
  <si>
    <t xml:space="preserve">    ВСЕГО по смете</t>
  </si>
  <si>
    <t>ЛОКАЛЬНЫЙ РЕСУРСНЫЙ СМЕТНЫЙ РАСЧЕТ ЛС № 1</t>
  </si>
  <si>
    <t>Ресурсы подрядчика</t>
  </si>
  <si>
    <t xml:space="preserve">          Трудозатраты</t>
  </si>
  <si>
    <t>1-1-7</t>
  </si>
  <si>
    <t>Рабочий строитель (ср 1,7)</t>
  </si>
  <si>
    <t xml:space="preserve">чел.час
</t>
  </si>
  <si>
    <t xml:space="preserve">9,64
</t>
  </si>
  <si>
    <t xml:space="preserve">121,42
</t>
  </si>
  <si>
    <t>1-2-0</t>
  </si>
  <si>
    <t>Рабочий строитель (ср 2)</t>
  </si>
  <si>
    <t xml:space="preserve">9,86
</t>
  </si>
  <si>
    <t xml:space="preserve">124,17
</t>
  </si>
  <si>
    <t>1-2-2</t>
  </si>
  <si>
    <t>Рабочий строитель (ср 2,2)</t>
  </si>
  <si>
    <t xml:space="preserve">10,04
</t>
  </si>
  <si>
    <t xml:space="preserve">126,47
</t>
  </si>
  <si>
    <t>1-2-4</t>
  </si>
  <si>
    <t>Рабочий строитель (ср 2,4)</t>
  </si>
  <si>
    <t xml:space="preserve">10,23
</t>
  </si>
  <si>
    <t xml:space="preserve">128,77
</t>
  </si>
  <si>
    <t>1-2-5</t>
  </si>
  <si>
    <t>Рабочий строитель (ср 2,5)</t>
  </si>
  <si>
    <t xml:space="preserve">10,33
</t>
  </si>
  <si>
    <t xml:space="preserve">130,14
</t>
  </si>
  <si>
    <t>1-2-6</t>
  </si>
  <si>
    <t>Рабочий строитель (ср 2,6)</t>
  </si>
  <si>
    <t xml:space="preserve">10,42
</t>
  </si>
  <si>
    <t xml:space="preserve">131,21
</t>
  </si>
  <si>
    <t>1-2-7</t>
  </si>
  <si>
    <t>Рабочий строитель (ср 2,7)</t>
  </si>
  <si>
    <t xml:space="preserve">10,51
</t>
  </si>
  <si>
    <t xml:space="preserve">132,29
</t>
  </si>
  <si>
    <t>1-2-8</t>
  </si>
  <si>
    <t>Рабочий строитель (ср 2,8)</t>
  </si>
  <si>
    <t xml:space="preserve">10,6
</t>
  </si>
  <si>
    <t xml:space="preserve">133,51
</t>
  </si>
  <si>
    <t>1-2-9</t>
  </si>
  <si>
    <t>Рабочий строитель (ср 2,9)</t>
  </si>
  <si>
    <t xml:space="preserve">10,69
</t>
  </si>
  <si>
    <t xml:space="preserve">134,58
</t>
  </si>
  <si>
    <t>1-3-0</t>
  </si>
  <si>
    <t>Рабочий строитель (ср 3)</t>
  </si>
  <si>
    <t xml:space="preserve">10,78
</t>
  </si>
  <si>
    <t xml:space="preserve">135,81
</t>
  </si>
  <si>
    <t>1-3-1</t>
  </si>
  <si>
    <t>Рабочий строитель (ср 3,1)</t>
  </si>
  <si>
    <t xml:space="preserve">10,92
</t>
  </si>
  <si>
    <t xml:space="preserve">137,49
</t>
  </si>
  <si>
    <t>1-3-8</t>
  </si>
  <si>
    <t>Рабочий строитель (ср 3,8)</t>
  </si>
  <si>
    <t xml:space="preserve">11,89
</t>
  </si>
  <si>
    <t xml:space="preserve">149,51
</t>
  </si>
  <si>
    <t>1-4-0</t>
  </si>
  <si>
    <t>Рабочий строитель (ср 4)</t>
  </si>
  <si>
    <t xml:space="preserve">12,16
</t>
  </si>
  <si>
    <t xml:space="preserve">153,11
</t>
  </si>
  <si>
    <t>Затраты труда машинистов</t>
  </si>
  <si>
    <t xml:space="preserve">
</t>
  </si>
  <si>
    <t xml:space="preserve">          Машины и механизмы</t>
  </si>
  <si>
    <t>Тракторы на гусеничном ходу при работе на других видах строительства 59 кВт (80 л.с.)</t>
  </si>
  <si>
    <t xml:space="preserve">маш.час
</t>
  </si>
  <si>
    <t xml:space="preserve">75,09
</t>
  </si>
  <si>
    <t xml:space="preserve">572
</t>
  </si>
  <si>
    <t>МТРиЭ ЧО, Пост. от 17.05.18 № 28/1</t>
  </si>
  <si>
    <t>Тракторы на гусеничном ходу при работе на других видах строительства 79 кВт (108 л.с.)</t>
  </si>
  <si>
    <t xml:space="preserve">83,99
</t>
  </si>
  <si>
    <t xml:space="preserve">669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</si>
  <si>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</si>
  <si>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</si>
  <si>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</si>
  <si>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Автопогрузчики 5 т</t>
  </si>
  <si>
    <t xml:space="preserve">111,55
</t>
  </si>
  <si>
    <t xml:space="preserve">529
</t>
  </si>
  <si>
    <t>Электростанции передвижные 2 кВт</t>
  </si>
  <si>
    <t xml:space="preserve">23,3
</t>
  </si>
  <si>
    <t xml:space="preserve">191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</si>
  <si>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</si>
  <si>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</si>
  <si>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</si>
  <si>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Бульдозеры при работе на других видах строительства 79 кВт (108 л.с.)...</t>
  </si>
  <si>
    <t xml:space="preserve">87,96
</t>
  </si>
  <si>
    <t xml:space="preserve">723
</t>
  </si>
  <si>
    <t>...</t>
  </si>
  <si>
    <t xml:space="preserve">   - Бульдозеры при работе на других видах строительства 79 кВт (108 л.с.)</t>
  </si>
  <si>
    <t>МТРиЭ ЧО, Пост. от 15.02.18 № 7/1</t>
  </si>
  <si>
    <t>Корчеватели-собиратели с трактором 79 кВт (108 л.с.)</t>
  </si>
  <si>
    <t xml:space="preserve">100,8
</t>
  </si>
  <si>
    <t xml:space="preserve">650,21
</t>
  </si>
  <si>
    <t>ЧелСЦена, ноябрь 2017 г., ч.2</t>
  </si>
  <si>
    <t>Рыхлители прицепные (без трактора)</t>
  </si>
  <si>
    <t xml:space="preserve">7,64
</t>
  </si>
  <si>
    <t xml:space="preserve">29,25
</t>
  </si>
  <si>
    <t>ЧелСЦена, май 2018 г., ч.2</t>
  </si>
  <si>
    <t>Автобетоносмесители 5 м3</t>
  </si>
  <si>
    <t xml:space="preserve">152,08
</t>
  </si>
  <si>
    <t xml:space="preserve">851,29
</t>
  </si>
  <si>
    <t>Автогудронаторы 7000 л</t>
  </si>
  <si>
    <t xml:space="preserve">132,93
</t>
  </si>
  <si>
    <t xml:space="preserve">940
</t>
  </si>
  <si>
    <t>Автогрейдеры среднего типа 99 кВт (135 л.с.)</t>
  </si>
  <si>
    <t xml:space="preserve">154,8
</t>
  </si>
  <si>
    <t xml:space="preserve">1014
</t>
  </si>
  <si>
    <t>Гудронаторы ручные</t>
  </si>
  <si>
    <t xml:space="preserve">19,92
</t>
  </si>
  <si>
    <t xml:space="preserve">74,35
</t>
  </si>
  <si>
    <t>Катки дорожные самоходные гладкие 8 т</t>
  </si>
  <si>
    <t xml:space="preserve">83,58
</t>
  </si>
  <si>
    <t xml:space="preserve">570
</t>
  </si>
  <si>
    <t>Катки дорожные самоходные гладкие 13 т</t>
  </si>
  <si>
    <t xml:space="preserve">125,65
</t>
  </si>
  <si>
    <t xml:space="preserve">773
</t>
  </si>
  <si>
    <t>Машины поливомоечные 6000 л</t>
  </si>
  <si>
    <t xml:space="preserve">121,07
</t>
  </si>
  <si>
    <t xml:space="preserve">674
</t>
  </si>
  <si>
    <t>Распределители каменной мелочи</t>
  </si>
  <si>
    <t xml:space="preserve">233,03
</t>
  </si>
  <si>
    <t xml:space="preserve">856,14
</t>
  </si>
  <si>
    <t>Укладчики асфальтобетона</t>
  </si>
  <si>
    <t xml:space="preserve">202,8
</t>
  </si>
  <si>
    <t xml:space="preserve">1150
</t>
  </si>
  <si>
    <t>Трактор с щетками дорожными навесными</t>
  </si>
  <si>
    <t xml:space="preserve">87,85
</t>
  </si>
  <si>
    <t xml:space="preserve">582
</t>
  </si>
  <si>
    <t>Виброплита с двигателем внутреннего сгорания</t>
  </si>
  <si>
    <t xml:space="preserve">22,69
</t>
  </si>
  <si>
    <t xml:space="preserve">118
</t>
  </si>
  <si>
    <t>Машины бурильно-крановые на автомобиле, глубина бурения 3,5 м</t>
  </si>
  <si>
    <t xml:space="preserve">137,21
</t>
  </si>
  <si>
    <t xml:space="preserve">945
</t>
  </si>
  <si>
    <t>Илососная машина КО 560, объемом 6000 л (Применительно к КО-520 на базе ЗИЛ-433362, объемом 5м3) (ЧелсЦена, июнь 2018, код ресурса 50.45.081 - 1093,22 руб./маш.час)</t>
  </si>
  <si>
    <t xml:space="preserve">маш.-ч
</t>
  </si>
  <si>
    <t xml:space="preserve">181,9
</t>
  </si>
  <si>
    <t xml:space="preserve">1093,22
</t>
  </si>
  <si>
    <t>Молотки при работе от передвижных компрессорных станций отбойные пневматические</t>
  </si>
  <si>
    <t xml:space="preserve">1,44
</t>
  </si>
  <si>
    <t xml:space="preserve">4
</t>
  </si>
  <si>
    <t>МТРиЭ ЧО, Пост. от 17.05.18 № 28/1   (330804-1)</t>
  </si>
  <si>
    <t>Пила с карбюраторным двигателем</t>
  </si>
  <si>
    <t xml:space="preserve">5,88
</t>
  </si>
  <si>
    <t xml:space="preserve">26
</t>
  </si>
  <si>
    <t>Гайковерт электрический</t>
  </si>
  <si>
    <t xml:space="preserve">0,97
</t>
  </si>
  <si>
    <t xml:space="preserve">5,08
</t>
  </si>
  <si>
    <t>Автомобили бортовые, грузоподъемность до 5 т</t>
  </si>
  <si>
    <t xml:space="preserve">103,2
</t>
  </si>
  <si>
    <t xml:space="preserve">622
</t>
  </si>
  <si>
    <t xml:space="preserve">          Материалы</t>
  </si>
  <si>
    <t>101-0782</t>
  </si>
  <si>
    <t>Поковки из квадратных заготовок, масса 1,8 кг</t>
  </si>
  <si>
    <t xml:space="preserve">т
</t>
  </si>
  <si>
    <t xml:space="preserve">10190
</t>
  </si>
  <si>
    <t xml:space="preserve">81505,02
</t>
  </si>
  <si>
    <t>МТРиЭ ЧО, Пост.от 17.05.2018 г. №28/1, п.117</t>
  </si>
  <si>
    <t>101-1556</t>
  </si>
  <si>
    <t>Битумы нефтяные дорожные марки БНД-60/90, БНД 90/130</t>
  </si>
  <si>
    <t xml:space="preserve">3030
</t>
  </si>
  <si>
    <t xml:space="preserve">11834,18
</t>
  </si>
  <si>
    <t>МТРиЭ ЧО, Пост.от 17.05.2018 г. №28/1, п.509</t>
  </si>
  <si>
    <t>101-1742</t>
  </si>
  <si>
    <t>Толь с крупнозернистой посыпкой гидроизоляционный марки ТГ-350</t>
  </si>
  <si>
    <t xml:space="preserve">м2
</t>
  </si>
  <si>
    <t xml:space="preserve">7,38
</t>
  </si>
  <si>
    <t xml:space="preserve">28,89
</t>
  </si>
  <si>
    <t>11.01.328</t>
  </si>
  <si>
    <t>101-1805</t>
  </si>
  <si>
    <t>Гвозди строительные</t>
  </si>
  <si>
    <t xml:space="preserve">9190
</t>
  </si>
  <si>
    <t xml:space="preserve">46346,64
</t>
  </si>
  <si>
    <t>МТРиЭ ЧО, Пост.от 17.05.2018 г. №28/1, п.144</t>
  </si>
  <si>
    <t>102-0025</t>
  </si>
  <si>
    <t>Бруски обрезные хвойных пород длиной 4-6,5 м, шириной 75-150 мм, толщиной 40-75 мм, III сорта</t>
  </si>
  <si>
    <t xml:space="preserve">м3
</t>
  </si>
  <si>
    <t xml:space="preserve">996
</t>
  </si>
  <si>
    <t xml:space="preserve">7448,56
</t>
  </si>
  <si>
    <t>МТРиЭ ЧО, Пост.от 17.05.2018 г. №28/1, п.176</t>
  </si>
  <si>
    <t>102-0038</t>
  </si>
  <si>
    <t>Брусья необрезные хвойных пород длиной 4-6,5 м, все ширины, толщиной 100, 125 мм, IV сорта</t>
  </si>
  <si>
    <t xml:space="preserve">684
</t>
  </si>
  <si>
    <t xml:space="preserve">3342,34
</t>
  </si>
  <si>
    <t>09.01.096/1415.19*634.8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</si>
  <si>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</si>
  <si>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</si>
  <si>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</si>
  <si>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61393,9
</t>
  </si>
  <si>
    <t>МТРиЭ ЧО, Пост.от 17.05.2018 г. №28/1, п.238</t>
  </si>
  <si>
    <t>201-0832</t>
  </si>
  <si>
    <t>Бруски деревянные 50*50 мм</t>
  </si>
  <si>
    <t xml:space="preserve">м
</t>
  </si>
  <si>
    <t xml:space="preserve">4,49
</t>
  </si>
  <si>
    <t xml:space="preserve">25,23
</t>
  </si>
  <si>
    <t>09.01.071*0.0025</t>
  </si>
  <si>
    <t>401-0006</t>
  </si>
  <si>
    <t>Бетон тяжелый, класс В15 (М200)</t>
  </si>
  <si>
    <t xml:space="preserve">612
</t>
  </si>
  <si>
    <t xml:space="preserve">2755,25
</t>
  </si>
  <si>
    <t>МТРиЭ ЧО, Пост.от 17.05.2018 г. №28/1, п.060</t>
  </si>
  <si>
    <t>402-0004</t>
  </si>
  <si>
    <t>Раствор готовый кладочный цементный марки 100</t>
  </si>
  <si>
    <t xml:space="preserve">699
</t>
  </si>
  <si>
    <t xml:space="preserve">2912,89
</t>
  </si>
  <si>
    <t>МТРиЭ ЧО, Пост.от 17.05.2018 г. №28/1, п.073</t>
  </si>
  <si>
    <t>407-0013</t>
  </si>
  <si>
    <t>Земля растительная механизированной заготовки</t>
  </si>
  <si>
    <t xml:space="preserve">81
</t>
  </si>
  <si>
    <t xml:space="preserve">299,03
</t>
  </si>
  <si>
    <t>МТРиЭ ЧО, Пост.от 17.05.2018 г. №28/1, п.307</t>
  </si>
  <si>
    <t>408-0009</t>
  </si>
  <si>
    <t>Щебень из природного камня для строительных работ марка 1000, фракция 5(3)-10 мм</t>
  </si>
  <si>
    <t xml:space="preserve">131
</t>
  </si>
  <si>
    <t xml:space="preserve">636,3
</t>
  </si>
  <si>
    <t>МТРиЭ ЧО, Пост.от 17.05.2018 г. №28/1, п.506</t>
  </si>
  <si>
    <t>408-0010</t>
  </si>
  <si>
    <t>Щебень из природного камня для строительных работ марка 1000, фракция 10-20 мм</t>
  </si>
  <si>
    <t xml:space="preserve">677,1
</t>
  </si>
  <si>
    <t>МТРиЭ ЧО, Пост.от 17.05.2018 г. №28/1, п.505</t>
  </si>
  <si>
    <t>408-0011</t>
  </si>
  <si>
    <t>Щебень из природного камня для строительных работ марка 1000, фракция 20-40 мм</t>
  </si>
  <si>
    <t xml:space="preserve">126
</t>
  </si>
  <si>
    <t xml:space="preserve">548,58
</t>
  </si>
  <si>
    <t>МТРиЭ ЧО, Пост.от 17.05.2018 г. №28/1, п.504</t>
  </si>
  <si>
    <t>408-0014</t>
  </si>
  <si>
    <t>Щебень из природного камня для строительных работ марка 800, фракция 10-20 мм</t>
  </si>
  <si>
    <t xml:space="preserve">125
</t>
  </si>
  <si>
    <t xml:space="preserve">645,64
</t>
  </si>
  <si>
    <t>Среднее (06.01.118.2, 06.01.090, 06.01.0295)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</si>
  <si>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</si>
  <si>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</si>
  <si>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</si>
  <si>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563,13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</si>
  <si>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</si>
  <si>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</si>
  <si>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</si>
  <si>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</si>
  <si>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</si>
  <si>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МТРиЭ ЧО, Пост.от 17.05.2018 г. №28/1, п.095</t>
  </si>
  <si>
    <t>411-0001</t>
  </si>
  <si>
    <t>Вода</t>
  </si>
  <si>
    <t xml:space="preserve">3,11
</t>
  </si>
  <si>
    <t xml:space="preserve">22,11
</t>
  </si>
  <si>
    <t>Среднее (26.01.015, 26.01.017)</t>
  </si>
  <si>
    <t>ТССЦ-401-0125</t>
  </si>
  <si>
    <t>Бетон дорожный, крупность заполнителя более 40 мм, класс В12,5 (М150)</t>
  </si>
  <si>
    <t xml:space="preserve">596
</t>
  </si>
  <si>
    <t xml:space="preserve">2506,01
</t>
  </si>
  <si>
    <t>02.02.030</t>
  </si>
  <si>
    <t>ТССЦ-403-0587</t>
  </si>
  <si>
    <t>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21924.2-84...</t>
  </si>
  <si>
    <t xml:space="preserve">2000
</t>
  </si>
  <si>
    <t xml:space="preserve">9836,6
</t>
  </si>
  <si>
    <t>К=1,1 МТРиЭ ЧО, Пост.от 17.05.2018 г. №28/1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</si>
  <si>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</t>
  </si>
  <si>
    <t xml:space="preserve">1800
</t>
  </si>
  <si>
    <t>ТССЦ-403-8023</t>
  </si>
  <si>
    <t>Камни бортовые БР 100.20.8 /бетон В22,5 (М300), объем 0,016 м3/ (ГОСТ 6665-91)</t>
  </si>
  <si>
    <t xml:space="preserve">шт.
</t>
  </si>
  <si>
    <t xml:space="preserve">24,85
</t>
  </si>
  <si>
    <t xml:space="preserve">147,14
</t>
  </si>
  <si>
    <t>МТРиЭ ЧО, Пост.от 17.05.2018 г. №28/1, п.514*0.016</t>
  </si>
  <si>
    <t>ТССЦ-403-8708</t>
  </si>
  <si>
    <t>Плитка тротуарная BESSER "БРУСЧАТКА", размер 199х99х80 мм, серая</t>
  </si>
  <si>
    <t xml:space="preserve">120,41
</t>
  </si>
  <si>
    <t xml:space="preserve">434,08
</t>
  </si>
  <si>
    <t>МТРиЭ ЧО, Пост.от 17.05.2018 г. №28/1, п.513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</si>
  <si>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</si>
  <si>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</si>
  <si>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511
</t>
  </si>
  <si>
    <t xml:space="preserve">2470,02
</t>
  </si>
  <si>
    <t>МТРиЭ ЧО, Пост.от 17.05.2018 г. №28/1, п.500.4</t>
  </si>
  <si>
    <t>Удаленные и замененные ресурсы</t>
  </si>
  <si>
    <t>407-0028</t>
  </si>
  <si>
    <t>Смесь пескоцементная (цемент М 400)</t>
  </si>
  <si>
    <t xml:space="preserve">534,85
</t>
  </si>
  <si>
    <t xml:space="preserve"> </t>
  </si>
  <si>
    <t>2 кв. 2018 г.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</si>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</sst>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3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05"/>
  <sheetViews>
    <sheetView showGridLines="0" tabSelected="1" workbookViewId="0">
      <selection activeCell="D20" sqref="D20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6" x14ac:dyDescent="0.2">
      <c r="A2" s="2"/>
      <c r="B2" s="2"/>
      <c r="C2" s="2"/>
      <c r="D2" s="2"/>
      <c r="E2" s="2"/>
      <c r="F2" s="2"/>
      <c r="G2" s="2"/>
      <c r="H2" s="2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37</v>
      </c>
      <c r="B4" s="4"/>
      <c r="C4" s="4"/>
      <c r="D4" s="4"/>
    </row>
    <row r="5" spans="1:26" s="5" customFormat="1" ht="12" x14ac:dyDescent="0.2">
      <c r="A5" s="3"/>
      <c r="B5" s="4"/>
      <c r="C5" s="4"/>
      <c r="D5" s="4"/>
    </row>
    <row r="6" spans="1:26" s="5" customFormat="1" ht="12" x14ac:dyDescent="0.2">
      <c r="A6" s="6" t="s">
        <v>38</v>
      </c>
      <c r="B6" s="4"/>
      <c r="C6" s="4"/>
      <c r="D6" s="4"/>
    </row>
    <row r="7" spans="1:26" s="5" customFormat="1" ht="15" x14ac:dyDescent="0.25">
      <c r="A7" s="97" t="s">
        <v>39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</row>
    <row r="8" spans="1:26" s="5" customFormat="1" ht="12" x14ac:dyDescent="0.2">
      <c r="A8" s="98" t="s">
        <v>32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</row>
    <row r="9" spans="1:26" s="5" customFormat="1" ht="12" x14ac:dyDescent="0.2">
      <c r="A9" s="98" t="s">
        <v>40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</row>
    <row r="10" spans="1:26" s="5" customFormat="1" ht="12" x14ac:dyDescent="0.2">
      <c r="A10" s="99" t="s">
        <v>41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</row>
    <row r="11" spans="1:26" s="5" customFormat="1" ht="12" x14ac:dyDescent="0.2"/>
    <row r="12" spans="1:26" s="5" customFormat="1" ht="12" x14ac:dyDescent="0.2">
      <c r="G12" s="100" t="s">
        <v>17</v>
      </c>
      <c r="H12" s="101"/>
      <c r="I12" s="102"/>
      <c r="J12" s="100" t="s">
        <v>18</v>
      </c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2"/>
    </row>
    <row r="13" spans="1:26" s="5" customFormat="1" x14ac:dyDescent="0.2">
      <c r="D13" s="3" t="s">
        <v>2</v>
      </c>
      <c r="G13" s="106">
        <f>12382/1000</f>
        <v>12.382</v>
      </c>
      <c r="H13" s="107"/>
      <c r="I13" s="7" t="s">
        <v>3</v>
      </c>
      <c r="J13" s="108">
        <f>102198/1000</f>
        <v>102.19799999999999</v>
      </c>
      <c r="K13" s="109"/>
      <c r="L13" s="8"/>
      <c r="M13" s="8"/>
      <c r="N13" s="8"/>
      <c r="O13" s="8"/>
      <c r="P13" s="8"/>
      <c r="Q13" s="8"/>
      <c r="R13" s="8"/>
      <c r="S13" s="8"/>
      <c r="T13" s="8"/>
      <c r="U13" s="7" t="s">
        <v>3</v>
      </c>
    </row>
    <row r="14" spans="1:26" s="5" customFormat="1" x14ac:dyDescent="0.2">
      <c r="D14" s="9" t="s">
        <v>33</v>
      </c>
      <c r="F14" s="10"/>
      <c r="G14" s="106">
        <f>0/1000</f>
        <v>0</v>
      </c>
      <c r="H14" s="107"/>
      <c r="I14" s="7" t="s">
        <v>3</v>
      </c>
      <c r="J14" s="108">
        <f>0/1000</f>
        <v>0</v>
      </c>
      <c r="K14" s="109"/>
      <c r="L14" s="8"/>
      <c r="M14" s="8"/>
      <c r="N14" s="8"/>
      <c r="O14" s="8"/>
      <c r="P14" s="8"/>
      <c r="Q14" s="8"/>
      <c r="R14" s="8"/>
      <c r="S14" s="8"/>
      <c r="T14" s="8"/>
      <c r="U14" s="7" t="s">
        <v>3</v>
      </c>
    </row>
    <row r="15" spans="1:26" s="5" customFormat="1" x14ac:dyDescent="0.2">
      <c r="D15" s="9" t="s">
        <v>34</v>
      </c>
      <c r="F15" s="10"/>
      <c r="G15" s="106">
        <f>0/1000</f>
        <v>0</v>
      </c>
      <c r="H15" s="107"/>
      <c r="I15" s="7" t="s">
        <v>3</v>
      </c>
      <c r="J15" s="108">
        <f>0/1000</f>
        <v>0</v>
      </c>
      <c r="K15" s="109"/>
      <c r="L15" s="8"/>
      <c r="M15" s="8"/>
      <c r="N15" s="8"/>
      <c r="O15" s="8"/>
      <c r="P15" s="8"/>
      <c r="Q15" s="8"/>
      <c r="R15" s="8"/>
      <c r="S15" s="8"/>
      <c r="T15" s="8"/>
      <c r="U15" s="7" t="s">
        <v>3</v>
      </c>
    </row>
    <row r="16" spans="1:26" s="5" customFormat="1" x14ac:dyDescent="0.2">
      <c r="D16" s="3" t="s">
        <v>4</v>
      </c>
      <c r="G16" s="106">
        <f>(V16+V17)/1000</f>
        <v>0.20419000000000001</v>
      </c>
      <c r="H16" s="107"/>
      <c r="I16" s="7" t="s">
        <v>5</v>
      </c>
      <c r="J16" s="108">
        <f>(W16+W17)/1000</f>
        <v>0.20419000000000001</v>
      </c>
      <c r="K16" s="109"/>
      <c r="L16" s="8"/>
      <c r="M16" s="8"/>
      <c r="N16" s="8"/>
      <c r="O16" s="8"/>
      <c r="P16" s="8"/>
      <c r="Q16" s="8"/>
      <c r="R16" s="8"/>
      <c r="S16" s="8"/>
      <c r="T16" s="8"/>
      <c r="U16" s="7" t="s">
        <v>5</v>
      </c>
      <c r="V16" s="11">
        <v>180.05</v>
      </c>
      <c r="W16" s="12">
        <v>180.05</v>
      </c>
      <c r="X16" s="52">
        <v>2249</v>
      </c>
      <c r="Y16" s="52">
        <v>2880</v>
      </c>
      <c r="Z16" s="52">
        <v>1930</v>
      </c>
    </row>
    <row r="17" spans="1:26" s="5" customFormat="1" x14ac:dyDescent="0.2">
      <c r="D17" s="3" t="s">
        <v>6</v>
      </c>
      <c r="G17" s="106">
        <f>2249/1000</f>
        <v>2.2490000000000001</v>
      </c>
      <c r="H17" s="107"/>
      <c r="I17" s="7" t="s">
        <v>3</v>
      </c>
      <c r="J17" s="108">
        <f>28264/1000</f>
        <v>28.263999999999999</v>
      </c>
      <c r="K17" s="109"/>
      <c r="L17" s="8"/>
      <c r="M17" s="8"/>
      <c r="N17" s="8"/>
      <c r="O17" s="8"/>
      <c r="P17" s="8"/>
      <c r="Q17" s="8"/>
      <c r="R17" s="8"/>
      <c r="S17" s="8"/>
      <c r="T17" s="8"/>
      <c r="U17" s="7" t="s">
        <v>3</v>
      </c>
      <c r="V17" s="11">
        <v>24.14</v>
      </c>
      <c r="W17" s="12">
        <v>24.14</v>
      </c>
      <c r="X17" s="53">
        <v>28264</v>
      </c>
      <c r="Y17" s="53">
        <v>30825</v>
      </c>
      <c r="Z17" s="53">
        <v>19403</v>
      </c>
    </row>
    <row r="18" spans="1:26" s="5" customFormat="1" ht="12" x14ac:dyDescent="0.2">
      <c r="F18" s="4"/>
      <c r="G18" s="13"/>
      <c r="H18" s="13"/>
      <c r="I18" s="14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4"/>
    </row>
    <row r="19" spans="1:26" s="5" customFormat="1" ht="12" x14ac:dyDescent="0.2">
      <c r="B19" s="4"/>
      <c r="C19" s="4"/>
      <c r="D19" s="4"/>
      <c r="F19" s="10"/>
      <c r="G19" s="16"/>
      <c r="H19" s="16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7"/>
    </row>
    <row r="20" spans="1:26" s="5" customFormat="1" ht="12" x14ac:dyDescent="0.2">
      <c r="A20" s="3" t="str">
        <f>"Составлена в базисных ценах на 01.2000 г. и текущих ценах на " &amp; IF(LEN(L20)&gt;3,MID(L20,4,LEN(L20)),L20)</f>
        <v xml:space="preserve">Составлена в базисных ценах на 01.2000 г. и текущих ценах на </v>
      </c>
      <c r="D20" s="5" t="s">
        <v>518</v>
      </c>
    </row>
    <row r="21" spans="1:26" s="5" customFormat="1" thickBot="1" x14ac:dyDescent="0.25">
      <c r="A21" s="19"/>
    </row>
    <row r="22" spans="1:26" s="21" customFormat="1" ht="27" customHeight="1" thickBot="1" x14ac:dyDescent="0.25">
      <c r="A22" s="103" t="s">
        <v>7</v>
      </c>
      <c r="B22" s="103" t="s">
        <v>8</v>
      </c>
      <c r="C22" s="103" t="s">
        <v>9</v>
      </c>
      <c r="D22" s="104" t="s">
        <v>10</v>
      </c>
      <c r="E22" s="104"/>
      <c r="F22" s="104"/>
      <c r="G22" s="104" t="s">
        <v>11</v>
      </c>
      <c r="H22" s="104"/>
      <c r="I22" s="104"/>
      <c r="J22" s="104" t="s">
        <v>12</v>
      </c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</row>
    <row r="23" spans="1:26" s="21" customFormat="1" ht="22.5" customHeight="1" thickBot="1" x14ac:dyDescent="0.25">
      <c r="A23" s="103"/>
      <c r="B23" s="103"/>
      <c r="C23" s="103"/>
      <c r="D23" s="105" t="s">
        <v>1</v>
      </c>
      <c r="E23" s="20" t="s">
        <v>13</v>
      </c>
      <c r="F23" s="20" t="s">
        <v>14</v>
      </c>
      <c r="G23" s="105" t="s">
        <v>1</v>
      </c>
      <c r="H23" s="20" t="s">
        <v>13</v>
      </c>
      <c r="I23" s="20" t="s">
        <v>14</v>
      </c>
      <c r="J23" s="105" t="s">
        <v>1</v>
      </c>
      <c r="K23" s="20" t="s">
        <v>13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14</v>
      </c>
    </row>
    <row r="24" spans="1:26" s="21" customFormat="1" ht="22.5" customHeight="1" thickBot="1" x14ac:dyDescent="0.25">
      <c r="A24" s="103"/>
      <c r="B24" s="103"/>
      <c r="C24" s="103"/>
      <c r="D24" s="105"/>
      <c r="E24" s="20" t="s">
        <v>15</v>
      </c>
      <c r="F24" s="20" t="s">
        <v>16</v>
      </c>
      <c r="G24" s="105"/>
      <c r="H24" s="20" t="s">
        <v>15</v>
      </c>
      <c r="I24" s="20" t="s">
        <v>16</v>
      </c>
      <c r="J24" s="105"/>
      <c r="K24" s="20" t="s">
        <v>15</v>
      </c>
      <c r="L24" s="20"/>
      <c r="M24" s="20"/>
      <c r="N24" s="20"/>
      <c r="O24" s="20"/>
      <c r="P24" s="20"/>
      <c r="Q24" s="20"/>
      <c r="R24" s="20"/>
      <c r="S24" s="20"/>
      <c r="T24" s="20"/>
      <c r="U24" s="20" t="s">
        <v>16</v>
      </c>
    </row>
    <row r="25" spans="1:26" s="4" customFormat="1" x14ac:dyDescent="0.2">
      <c r="A25" s="59">
        <v>1</v>
      </c>
      <c r="B25" s="59">
        <v>2</v>
      </c>
      <c r="C25" s="59">
        <v>3</v>
      </c>
      <c r="D25" s="60">
        <v>4</v>
      </c>
      <c r="E25" s="59">
        <v>5</v>
      </c>
      <c r="F25" s="59">
        <v>6</v>
      </c>
      <c r="G25" s="60">
        <v>7</v>
      </c>
      <c r="H25" s="59">
        <v>8</v>
      </c>
      <c r="I25" s="59">
        <v>9</v>
      </c>
      <c r="J25" s="60">
        <v>10</v>
      </c>
      <c r="K25" s="59">
        <v>11</v>
      </c>
      <c r="L25" s="59"/>
      <c r="M25" s="59"/>
      <c r="N25" s="59"/>
      <c r="O25" s="59"/>
      <c r="P25" s="59"/>
      <c r="Q25" s="59"/>
      <c r="R25" s="59"/>
      <c r="S25" s="59"/>
      <c r="T25" s="59"/>
      <c r="U25" s="59">
        <v>12</v>
      </c>
    </row>
    <row r="26" spans="1:26" s="27" customFormat="1" ht="21" customHeight="1" x14ac:dyDescent="0.2">
      <c r="A26" s="112" t="s">
        <v>44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</row>
    <row r="27" spans="1:26" s="27" customFormat="1" ht="17.850000000000001" customHeight="1" x14ac:dyDescent="0.2">
      <c r="A27" s="114" t="s">
        <v>45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</row>
    <row r="28" spans="1:26" s="27" customFormat="1" ht="84" x14ac:dyDescent="0.2">
      <c r="A28" s="61">
        <v>1</v>
      </c>
      <c r="B28" s="62" t="s">
        <v>46</v>
      </c>
      <c r="C28" s="63" t="s">
        <v>47</v>
      </c>
      <c r="D28" s="64">
        <v>532.16</v>
      </c>
      <c r="E28" s="65"/>
      <c r="F28" s="64" t="s">
        <v>48</v>
      </c>
      <c r="G28" s="64">
        <v>6</v>
      </c>
      <c r="H28" s="64"/>
      <c r="I28" s="64" t="s">
        <v>49</v>
      </c>
      <c r="J28" s="64">
        <v>51</v>
      </c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 t="s">
        <v>50</v>
      </c>
    </row>
    <row r="29" spans="1:26" s="27" customFormat="1" ht="96" x14ac:dyDescent="0.2">
      <c r="A29" s="61">
        <v>2</v>
      </c>
      <c r="B29" s="62" t="s">
        <v>51</v>
      </c>
      <c r="C29" s="63" t="s">
        <v>47</v>
      </c>
      <c r="D29" s="64">
        <v>532.16</v>
      </c>
      <c r="E29" s="65"/>
      <c r="F29" s="64" t="s">
        <v>48</v>
      </c>
      <c r="G29" s="64">
        <v>6</v>
      </c>
      <c r="H29" s="64"/>
      <c r="I29" s="64" t="s">
        <v>49</v>
      </c>
      <c r="J29" s="64">
        <v>51</v>
      </c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 t="s">
        <v>50</v>
      </c>
    </row>
    <row r="30" spans="1:26" s="4" customFormat="1" ht="60" x14ac:dyDescent="0.2">
      <c r="A30" s="61">
        <v>3</v>
      </c>
      <c r="B30" s="62" t="s">
        <v>52</v>
      </c>
      <c r="C30" s="63" t="s">
        <v>53</v>
      </c>
      <c r="D30" s="64">
        <v>1616.6</v>
      </c>
      <c r="E30" s="65" t="s">
        <v>54</v>
      </c>
      <c r="F30" s="64"/>
      <c r="G30" s="64">
        <v>630</v>
      </c>
      <c r="H30" s="64" t="s">
        <v>55</v>
      </c>
      <c r="I30" s="64"/>
      <c r="J30" s="64">
        <v>3722</v>
      </c>
      <c r="K30" s="65" t="s">
        <v>56</v>
      </c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27"/>
      <c r="W30" s="27"/>
      <c r="X30" s="27"/>
      <c r="Y30" s="27"/>
      <c r="Z30" s="27"/>
    </row>
    <row r="31" spans="1:26" s="4" customFormat="1" ht="60" x14ac:dyDescent="0.2">
      <c r="A31" s="61">
        <v>4</v>
      </c>
      <c r="B31" s="62" t="s">
        <v>57</v>
      </c>
      <c r="C31" s="63" t="s">
        <v>58</v>
      </c>
      <c r="D31" s="64">
        <v>87.85</v>
      </c>
      <c r="E31" s="65">
        <v>74.91</v>
      </c>
      <c r="F31" s="64">
        <v>12.94</v>
      </c>
      <c r="G31" s="64">
        <v>19</v>
      </c>
      <c r="H31" s="64">
        <v>16</v>
      </c>
      <c r="I31" s="64">
        <v>3</v>
      </c>
      <c r="J31" s="64">
        <v>220</v>
      </c>
      <c r="K31" s="65">
        <v>207</v>
      </c>
      <c r="L31" s="65"/>
      <c r="M31" s="65"/>
      <c r="N31" s="65"/>
      <c r="O31" s="65"/>
      <c r="P31" s="65"/>
      <c r="Q31" s="65"/>
      <c r="R31" s="65"/>
      <c r="S31" s="65"/>
      <c r="T31" s="65"/>
      <c r="U31" s="65">
        <v>13</v>
      </c>
      <c r="V31" s="27"/>
      <c r="W31" s="27"/>
      <c r="X31" s="27"/>
      <c r="Y31" s="27"/>
      <c r="Z31" s="27"/>
    </row>
    <row r="32" spans="1:26" s="4" customFormat="1" ht="60" x14ac:dyDescent="0.2">
      <c r="A32" s="61">
        <v>5</v>
      </c>
      <c r="B32" s="62" t="s">
        <v>59</v>
      </c>
      <c r="C32" s="63" t="s">
        <v>60</v>
      </c>
      <c r="D32" s="64">
        <v>142.63999999999999</v>
      </c>
      <c r="E32" s="65">
        <v>122.47</v>
      </c>
      <c r="F32" s="64">
        <v>20.170000000000002</v>
      </c>
      <c r="G32" s="64">
        <v>24</v>
      </c>
      <c r="H32" s="64">
        <v>21</v>
      </c>
      <c r="I32" s="64">
        <v>3</v>
      </c>
      <c r="J32" s="64">
        <v>277</v>
      </c>
      <c r="K32" s="65">
        <v>262</v>
      </c>
      <c r="L32" s="65"/>
      <c r="M32" s="65"/>
      <c r="N32" s="65"/>
      <c r="O32" s="65"/>
      <c r="P32" s="65"/>
      <c r="Q32" s="65"/>
      <c r="R32" s="65"/>
      <c r="S32" s="65"/>
      <c r="T32" s="65"/>
      <c r="U32" s="65">
        <v>15</v>
      </c>
      <c r="V32" s="27"/>
      <c r="W32" s="27"/>
      <c r="X32" s="27"/>
      <c r="Y32" s="27"/>
      <c r="Z32" s="27"/>
    </row>
    <row r="33" spans="1:26" s="4" customFormat="1" ht="84" x14ac:dyDescent="0.2">
      <c r="A33" s="61">
        <v>6</v>
      </c>
      <c r="B33" s="62" t="s">
        <v>61</v>
      </c>
      <c r="C33" s="63" t="s">
        <v>62</v>
      </c>
      <c r="D33" s="64">
        <v>676.37</v>
      </c>
      <c r="E33" s="65"/>
      <c r="F33" s="64" t="s">
        <v>63</v>
      </c>
      <c r="G33" s="64">
        <v>264</v>
      </c>
      <c r="H33" s="64"/>
      <c r="I33" s="64" t="s">
        <v>64</v>
      </c>
      <c r="J33" s="64">
        <v>1702</v>
      </c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 t="s">
        <v>65</v>
      </c>
      <c r="V33" s="27"/>
      <c r="W33" s="27"/>
      <c r="X33" s="27"/>
      <c r="Y33" s="27"/>
      <c r="Z33" s="27"/>
    </row>
    <row r="34" spans="1:26" s="29" customFormat="1" ht="48" x14ac:dyDescent="0.2">
      <c r="A34" s="61">
        <v>7</v>
      </c>
      <c r="B34" s="62" t="s">
        <v>66</v>
      </c>
      <c r="C34" s="63">
        <v>0.39</v>
      </c>
      <c r="D34" s="64">
        <v>204.95</v>
      </c>
      <c r="E34" s="65"/>
      <c r="F34" s="64" t="s">
        <v>67</v>
      </c>
      <c r="G34" s="64">
        <v>80</v>
      </c>
      <c r="H34" s="64"/>
      <c r="I34" s="64" t="s">
        <v>68</v>
      </c>
      <c r="J34" s="64">
        <v>657</v>
      </c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 t="s">
        <v>69</v>
      </c>
      <c r="V34" s="27"/>
      <c r="W34" s="27"/>
      <c r="X34" s="27"/>
      <c r="Y34" s="27"/>
      <c r="Z34" s="27"/>
    </row>
    <row r="35" spans="1:26" ht="60" x14ac:dyDescent="0.2">
      <c r="A35" s="61">
        <v>8</v>
      </c>
      <c r="B35" s="62" t="s">
        <v>70</v>
      </c>
      <c r="C35" s="63">
        <v>1.6</v>
      </c>
      <c r="D35" s="64">
        <v>13.82</v>
      </c>
      <c r="E35" s="65"/>
      <c r="F35" s="64">
        <v>13.82</v>
      </c>
      <c r="G35" s="64">
        <v>22</v>
      </c>
      <c r="H35" s="64"/>
      <c r="I35" s="64">
        <v>22</v>
      </c>
      <c r="J35" s="64">
        <v>190</v>
      </c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>
        <v>190</v>
      </c>
      <c r="V35" s="27"/>
      <c r="W35" s="27"/>
      <c r="X35" s="27"/>
      <c r="Y35" s="27"/>
      <c r="Z35" s="27"/>
    </row>
    <row r="36" spans="1:26" ht="60" x14ac:dyDescent="0.2">
      <c r="A36" s="61">
        <v>9</v>
      </c>
      <c r="B36" s="62" t="s">
        <v>71</v>
      </c>
      <c r="C36" s="63">
        <v>1.6</v>
      </c>
      <c r="D36" s="64">
        <v>13.82</v>
      </c>
      <c r="E36" s="65"/>
      <c r="F36" s="64">
        <v>13.82</v>
      </c>
      <c r="G36" s="64">
        <v>22</v>
      </c>
      <c r="H36" s="64"/>
      <c r="I36" s="64">
        <v>22</v>
      </c>
      <c r="J36" s="64">
        <v>190</v>
      </c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>
        <v>190</v>
      </c>
      <c r="V36" s="27"/>
      <c r="W36" s="27"/>
      <c r="X36" s="27"/>
      <c r="Y36" s="27"/>
      <c r="Z36" s="27"/>
    </row>
    <row r="37" spans="1:26" ht="72" x14ac:dyDescent="0.2">
      <c r="A37" s="61">
        <v>10</v>
      </c>
      <c r="B37" s="62" t="s">
        <v>72</v>
      </c>
      <c r="C37" s="63">
        <v>1.6</v>
      </c>
      <c r="D37" s="64">
        <v>8.33</v>
      </c>
      <c r="E37" s="65"/>
      <c r="F37" s="64">
        <v>8.33</v>
      </c>
      <c r="G37" s="64">
        <v>13</v>
      </c>
      <c r="H37" s="64"/>
      <c r="I37" s="64">
        <v>13</v>
      </c>
      <c r="J37" s="64">
        <v>63</v>
      </c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>
        <v>63</v>
      </c>
      <c r="V37" s="27"/>
      <c r="W37" s="27"/>
      <c r="X37" s="27"/>
      <c r="Y37" s="27"/>
      <c r="Z37" s="27"/>
    </row>
    <row r="38" spans="1:26" ht="17.850000000000001" customHeight="1" x14ac:dyDescent="0.2">
      <c r="A38" s="114" t="s">
        <v>73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27"/>
      <c r="W38" s="27"/>
      <c r="X38" s="27"/>
      <c r="Y38" s="27"/>
      <c r="Z38" s="27"/>
    </row>
    <row r="39" spans="1:26" ht="96" x14ac:dyDescent="0.2">
      <c r="A39" s="61">
        <v>11</v>
      </c>
      <c r="B39" s="62" t="s">
        <v>74</v>
      </c>
      <c r="C39" s="63" t="s">
        <v>75</v>
      </c>
      <c r="D39" s="64">
        <v>2520.59</v>
      </c>
      <c r="E39" s="65">
        <v>268.94</v>
      </c>
      <c r="F39" s="64" t="s">
        <v>76</v>
      </c>
      <c r="G39" s="64">
        <v>50</v>
      </c>
      <c r="H39" s="64">
        <v>5</v>
      </c>
      <c r="I39" s="64" t="s">
        <v>77</v>
      </c>
      <c r="J39" s="64">
        <v>347</v>
      </c>
      <c r="K39" s="65">
        <v>68</v>
      </c>
      <c r="L39" s="65"/>
      <c r="M39" s="65"/>
      <c r="N39" s="65"/>
      <c r="O39" s="65"/>
      <c r="P39" s="65"/>
      <c r="Q39" s="65"/>
      <c r="R39" s="65"/>
      <c r="S39" s="65"/>
      <c r="T39" s="65"/>
      <c r="U39" s="65" t="s">
        <v>78</v>
      </c>
      <c r="V39" s="27"/>
      <c r="W39" s="27"/>
      <c r="X39" s="27"/>
      <c r="Y39" s="27"/>
      <c r="Z39" s="27"/>
    </row>
    <row r="40" spans="1:26" ht="108" x14ac:dyDescent="0.2">
      <c r="A40" s="61">
        <v>12</v>
      </c>
      <c r="B40" s="62" t="s">
        <v>79</v>
      </c>
      <c r="C40" s="63" t="s">
        <v>80</v>
      </c>
      <c r="D40" s="64">
        <v>84.5</v>
      </c>
      <c r="E40" s="65">
        <v>58.03</v>
      </c>
      <c r="F40" s="64" t="s">
        <v>81</v>
      </c>
      <c r="G40" s="64">
        <v>34</v>
      </c>
      <c r="H40" s="64">
        <v>23</v>
      </c>
      <c r="I40" s="64" t="s">
        <v>82</v>
      </c>
      <c r="J40" s="64">
        <v>367</v>
      </c>
      <c r="K40" s="65">
        <v>293</v>
      </c>
      <c r="L40" s="65"/>
      <c r="M40" s="65"/>
      <c r="N40" s="65"/>
      <c r="O40" s="65"/>
      <c r="P40" s="65"/>
      <c r="Q40" s="65"/>
      <c r="R40" s="65"/>
      <c r="S40" s="65"/>
      <c r="T40" s="65"/>
      <c r="U40" s="65" t="s">
        <v>83</v>
      </c>
      <c r="V40" s="27"/>
      <c r="W40" s="27"/>
      <c r="X40" s="27"/>
      <c r="Y40" s="27"/>
      <c r="Z40" s="27"/>
    </row>
    <row r="41" spans="1:26" ht="60" x14ac:dyDescent="0.2">
      <c r="A41" s="61">
        <v>13</v>
      </c>
      <c r="B41" s="62" t="s">
        <v>84</v>
      </c>
      <c r="C41" s="63" t="s">
        <v>75</v>
      </c>
      <c r="D41" s="64">
        <v>3851.83</v>
      </c>
      <c r="E41" s="65" t="s">
        <v>85</v>
      </c>
      <c r="F41" s="64" t="s">
        <v>86</v>
      </c>
      <c r="G41" s="64">
        <v>77</v>
      </c>
      <c r="H41" s="64" t="s">
        <v>87</v>
      </c>
      <c r="I41" s="64" t="s">
        <v>88</v>
      </c>
      <c r="J41" s="64">
        <v>525</v>
      </c>
      <c r="K41" s="65" t="s">
        <v>89</v>
      </c>
      <c r="L41" s="65"/>
      <c r="M41" s="65"/>
      <c r="N41" s="65"/>
      <c r="O41" s="65"/>
      <c r="P41" s="65"/>
      <c r="Q41" s="65"/>
      <c r="R41" s="65"/>
      <c r="S41" s="65"/>
      <c r="T41" s="65"/>
      <c r="U41" s="65" t="s">
        <v>90</v>
      </c>
      <c r="V41" s="27"/>
      <c r="W41" s="27"/>
      <c r="X41" s="27"/>
      <c r="Y41" s="27"/>
      <c r="Z41" s="27"/>
    </row>
    <row r="42" spans="1:26" ht="48" x14ac:dyDescent="0.2">
      <c r="A42" s="61">
        <v>14</v>
      </c>
      <c r="B42" s="62" t="s">
        <v>91</v>
      </c>
      <c r="C42" s="63">
        <v>0.1268</v>
      </c>
      <c r="D42" s="64">
        <v>596</v>
      </c>
      <c r="E42" s="65" t="s">
        <v>92</v>
      </c>
      <c r="F42" s="64"/>
      <c r="G42" s="64">
        <v>76</v>
      </c>
      <c r="H42" s="64" t="s">
        <v>93</v>
      </c>
      <c r="I42" s="64"/>
      <c r="J42" s="64">
        <v>318</v>
      </c>
      <c r="K42" s="65" t="s">
        <v>94</v>
      </c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27"/>
      <c r="W42" s="27"/>
      <c r="X42" s="27"/>
      <c r="Y42" s="27"/>
      <c r="Z42" s="27"/>
    </row>
    <row r="43" spans="1:26" ht="60" x14ac:dyDescent="0.2">
      <c r="A43" s="61">
        <v>15</v>
      </c>
      <c r="B43" s="62" t="s">
        <v>95</v>
      </c>
      <c r="C43" s="63" t="s">
        <v>80</v>
      </c>
      <c r="D43" s="64">
        <v>120.71</v>
      </c>
      <c r="E43" s="65">
        <v>82.9</v>
      </c>
      <c r="F43" s="64" t="s">
        <v>96</v>
      </c>
      <c r="G43" s="64">
        <v>48</v>
      </c>
      <c r="H43" s="64">
        <v>33</v>
      </c>
      <c r="I43" s="64" t="s">
        <v>97</v>
      </c>
      <c r="J43" s="64">
        <v>524</v>
      </c>
      <c r="K43" s="65">
        <v>418</v>
      </c>
      <c r="L43" s="65"/>
      <c r="M43" s="65"/>
      <c r="N43" s="65"/>
      <c r="O43" s="65"/>
      <c r="P43" s="65"/>
      <c r="Q43" s="65"/>
      <c r="R43" s="65"/>
      <c r="S43" s="65"/>
      <c r="T43" s="65"/>
      <c r="U43" s="65" t="s">
        <v>98</v>
      </c>
      <c r="V43" s="27"/>
      <c r="W43" s="27"/>
      <c r="X43" s="27"/>
      <c r="Y43" s="27"/>
      <c r="Z43" s="27"/>
    </row>
    <row r="44" spans="1:26" ht="17.850000000000001" customHeight="1" x14ac:dyDescent="0.2">
      <c r="A44" s="114" t="s">
        <v>99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27"/>
      <c r="W44" s="27"/>
      <c r="X44" s="27"/>
      <c r="Y44" s="27"/>
      <c r="Z44" s="27"/>
    </row>
    <row r="45" spans="1:26" ht="48" x14ac:dyDescent="0.2">
      <c r="A45" s="61">
        <v>16</v>
      </c>
      <c r="B45" s="62" t="s">
        <v>100</v>
      </c>
      <c r="C45" s="63" t="s">
        <v>101</v>
      </c>
      <c r="D45" s="64">
        <v>601.35</v>
      </c>
      <c r="E45" s="65">
        <v>130.35</v>
      </c>
      <c r="F45" s="64" t="s">
        <v>102</v>
      </c>
      <c r="G45" s="64">
        <v>192</v>
      </c>
      <c r="H45" s="64">
        <v>42</v>
      </c>
      <c r="I45" s="64" t="s">
        <v>103</v>
      </c>
      <c r="J45" s="64">
        <v>1521</v>
      </c>
      <c r="K45" s="65">
        <v>525</v>
      </c>
      <c r="L45" s="65"/>
      <c r="M45" s="65"/>
      <c r="N45" s="65"/>
      <c r="O45" s="65"/>
      <c r="P45" s="65"/>
      <c r="Q45" s="65"/>
      <c r="R45" s="65"/>
      <c r="S45" s="65"/>
      <c r="T45" s="65"/>
      <c r="U45" s="65" t="s">
        <v>104</v>
      </c>
      <c r="V45" s="27"/>
      <c r="W45" s="27"/>
      <c r="X45" s="27"/>
      <c r="Y45" s="27"/>
      <c r="Z45" s="27"/>
    </row>
    <row r="46" spans="1:26" ht="72" x14ac:dyDescent="0.2">
      <c r="A46" s="61">
        <v>17</v>
      </c>
      <c r="B46" s="62" t="s">
        <v>105</v>
      </c>
      <c r="C46" s="63" t="s">
        <v>106</v>
      </c>
      <c r="D46" s="64">
        <v>14170.55</v>
      </c>
      <c r="E46" s="65" t="s">
        <v>107</v>
      </c>
      <c r="F46" s="64" t="s">
        <v>108</v>
      </c>
      <c r="G46" s="64">
        <v>2267</v>
      </c>
      <c r="H46" s="64" t="s">
        <v>109</v>
      </c>
      <c r="I46" s="64" t="s">
        <v>110</v>
      </c>
      <c r="J46" s="64">
        <v>12729</v>
      </c>
      <c r="K46" s="65" t="s">
        <v>111</v>
      </c>
      <c r="L46" s="65"/>
      <c r="M46" s="65"/>
      <c r="N46" s="65"/>
      <c r="O46" s="65"/>
      <c r="P46" s="65"/>
      <c r="Q46" s="65"/>
      <c r="R46" s="65"/>
      <c r="S46" s="65"/>
      <c r="T46" s="65"/>
      <c r="U46" s="65" t="s">
        <v>112</v>
      </c>
      <c r="V46" s="27"/>
      <c r="W46" s="27"/>
      <c r="X46" s="27"/>
      <c r="Y46" s="27"/>
      <c r="Z46" s="27"/>
    </row>
    <row r="47" spans="1:26" ht="17.850000000000001" customHeight="1" x14ac:dyDescent="0.2">
      <c r="A47" s="114" t="s">
        <v>113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27"/>
      <c r="W47" s="27"/>
      <c r="X47" s="27"/>
      <c r="Y47" s="27"/>
      <c r="Z47" s="27"/>
    </row>
    <row r="48" spans="1:26" ht="48" x14ac:dyDescent="0.2">
      <c r="A48" s="61">
        <v>18</v>
      </c>
      <c r="B48" s="62" t="s">
        <v>114</v>
      </c>
      <c r="C48" s="63" t="s">
        <v>115</v>
      </c>
      <c r="D48" s="64">
        <v>180.08</v>
      </c>
      <c r="E48" s="65">
        <v>180.08</v>
      </c>
      <c r="F48" s="64"/>
      <c r="G48" s="64">
        <v>103</v>
      </c>
      <c r="H48" s="64">
        <v>103</v>
      </c>
      <c r="I48" s="64"/>
      <c r="J48" s="64">
        <v>1293</v>
      </c>
      <c r="K48" s="65">
        <v>1293</v>
      </c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27"/>
      <c r="W48" s="27"/>
      <c r="X48" s="27"/>
      <c r="Y48" s="27"/>
      <c r="Z48" s="27"/>
    </row>
    <row r="49" spans="1:26" ht="60" x14ac:dyDescent="0.2">
      <c r="A49" s="61">
        <v>19</v>
      </c>
      <c r="B49" s="62" t="s">
        <v>116</v>
      </c>
      <c r="C49" s="63" t="s">
        <v>115</v>
      </c>
      <c r="D49" s="64">
        <v>674.12</v>
      </c>
      <c r="E49" s="65" t="s">
        <v>117</v>
      </c>
      <c r="F49" s="64" t="s">
        <v>118</v>
      </c>
      <c r="G49" s="64">
        <v>384</v>
      </c>
      <c r="H49" s="64" t="s">
        <v>119</v>
      </c>
      <c r="I49" s="64" t="s">
        <v>120</v>
      </c>
      <c r="J49" s="64">
        <v>3889</v>
      </c>
      <c r="K49" s="65" t="s">
        <v>121</v>
      </c>
      <c r="L49" s="65"/>
      <c r="M49" s="65"/>
      <c r="N49" s="65"/>
      <c r="O49" s="65"/>
      <c r="P49" s="65"/>
      <c r="Q49" s="65"/>
      <c r="R49" s="65"/>
      <c r="S49" s="65"/>
      <c r="T49" s="65"/>
      <c r="U49" s="65" t="s">
        <v>122</v>
      </c>
      <c r="V49" s="27"/>
      <c r="W49" s="27"/>
      <c r="X49" s="27"/>
      <c r="Y49" s="27"/>
      <c r="Z49" s="27"/>
    </row>
    <row r="50" spans="1:26" ht="60" x14ac:dyDescent="0.2">
      <c r="A50" s="61">
        <v>20</v>
      </c>
      <c r="B50" s="62" t="s">
        <v>123</v>
      </c>
      <c r="C50" s="63" t="s">
        <v>124</v>
      </c>
      <c r="D50" s="64">
        <v>120.41</v>
      </c>
      <c r="E50" s="65" t="s">
        <v>125</v>
      </c>
      <c r="F50" s="64"/>
      <c r="G50" s="64">
        <v>686</v>
      </c>
      <c r="H50" s="64" t="s">
        <v>126</v>
      </c>
      <c r="I50" s="64"/>
      <c r="J50" s="64">
        <v>2474</v>
      </c>
      <c r="K50" s="65" t="s">
        <v>127</v>
      </c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27"/>
      <c r="W50" s="27"/>
      <c r="X50" s="27"/>
      <c r="Y50" s="27"/>
      <c r="Z50" s="27"/>
    </row>
    <row r="51" spans="1:26" ht="17.850000000000001" customHeight="1" x14ac:dyDescent="0.2">
      <c r="A51" s="114" t="s">
        <v>128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27"/>
      <c r="W51" s="27"/>
      <c r="X51" s="27"/>
      <c r="Y51" s="27"/>
      <c r="Z51" s="27"/>
    </row>
    <row r="52" spans="1:26" ht="48" x14ac:dyDescent="0.2">
      <c r="A52" s="61">
        <v>21</v>
      </c>
      <c r="B52" s="62" t="s">
        <v>129</v>
      </c>
      <c r="C52" s="63" t="s">
        <v>130</v>
      </c>
      <c r="D52" s="64">
        <v>5022.6099999999997</v>
      </c>
      <c r="E52" s="65">
        <v>1889.7</v>
      </c>
      <c r="F52" s="64" t="s">
        <v>131</v>
      </c>
      <c r="G52" s="64">
        <v>90</v>
      </c>
      <c r="H52" s="64">
        <v>34</v>
      </c>
      <c r="I52" s="64" t="s">
        <v>132</v>
      </c>
      <c r="J52" s="64">
        <v>797</v>
      </c>
      <c r="K52" s="65">
        <v>428</v>
      </c>
      <c r="L52" s="65"/>
      <c r="M52" s="65"/>
      <c r="N52" s="65"/>
      <c r="O52" s="65"/>
      <c r="P52" s="65"/>
      <c r="Q52" s="65"/>
      <c r="R52" s="65"/>
      <c r="S52" s="65"/>
      <c r="T52" s="65"/>
      <c r="U52" s="65" t="s">
        <v>133</v>
      </c>
      <c r="V52" s="27"/>
      <c r="W52" s="27"/>
      <c r="X52" s="27"/>
      <c r="Y52" s="27"/>
      <c r="Z52" s="27"/>
    </row>
    <row r="53" spans="1:26" ht="48" x14ac:dyDescent="0.2">
      <c r="A53" s="61">
        <v>22</v>
      </c>
      <c r="B53" s="62" t="s">
        <v>100</v>
      </c>
      <c r="C53" s="63" t="s">
        <v>134</v>
      </c>
      <c r="D53" s="64">
        <v>601.35</v>
      </c>
      <c r="E53" s="65">
        <v>130.35</v>
      </c>
      <c r="F53" s="64" t="s">
        <v>102</v>
      </c>
      <c r="G53" s="64">
        <v>41</v>
      </c>
      <c r="H53" s="64">
        <v>9</v>
      </c>
      <c r="I53" s="64" t="s">
        <v>135</v>
      </c>
      <c r="J53" s="64">
        <v>321</v>
      </c>
      <c r="K53" s="65">
        <v>111</v>
      </c>
      <c r="L53" s="65"/>
      <c r="M53" s="65"/>
      <c r="N53" s="65"/>
      <c r="O53" s="65"/>
      <c r="P53" s="65"/>
      <c r="Q53" s="65"/>
      <c r="R53" s="65"/>
      <c r="S53" s="65"/>
      <c r="T53" s="65"/>
      <c r="U53" s="65" t="s">
        <v>136</v>
      </c>
      <c r="V53" s="27"/>
      <c r="W53" s="27"/>
      <c r="X53" s="27"/>
      <c r="Y53" s="27"/>
      <c r="Z53" s="27"/>
    </row>
    <row r="54" spans="1:26" ht="72" x14ac:dyDescent="0.2">
      <c r="A54" s="61">
        <v>23</v>
      </c>
      <c r="B54" s="62" t="s">
        <v>105</v>
      </c>
      <c r="C54" s="63" t="s">
        <v>137</v>
      </c>
      <c r="D54" s="64">
        <v>14170.55</v>
      </c>
      <c r="E54" s="65" t="s">
        <v>107</v>
      </c>
      <c r="F54" s="64" t="s">
        <v>108</v>
      </c>
      <c r="G54" s="64">
        <v>638</v>
      </c>
      <c r="H54" s="64" t="s">
        <v>138</v>
      </c>
      <c r="I54" s="64" t="s">
        <v>139</v>
      </c>
      <c r="J54" s="64">
        <v>3580</v>
      </c>
      <c r="K54" s="65" t="s">
        <v>140</v>
      </c>
      <c r="L54" s="65"/>
      <c r="M54" s="65"/>
      <c r="N54" s="65"/>
      <c r="O54" s="65"/>
      <c r="P54" s="65"/>
      <c r="Q54" s="65"/>
      <c r="R54" s="65"/>
      <c r="S54" s="65"/>
      <c r="T54" s="65"/>
      <c r="U54" s="65" t="s">
        <v>141</v>
      </c>
      <c r="V54" s="27"/>
      <c r="W54" s="27"/>
      <c r="X54" s="27"/>
      <c r="Y54" s="27"/>
      <c r="Z54" s="27"/>
    </row>
    <row r="55" spans="1:26" ht="60" x14ac:dyDescent="0.2">
      <c r="A55" s="61">
        <v>24</v>
      </c>
      <c r="B55" s="62" t="s">
        <v>142</v>
      </c>
      <c r="C55" s="63" t="s">
        <v>137</v>
      </c>
      <c r="D55" s="64">
        <v>34167</v>
      </c>
      <c r="E55" s="65" t="s">
        <v>143</v>
      </c>
      <c r="F55" s="64" t="s">
        <v>144</v>
      </c>
      <c r="G55" s="64">
        <v>1538</v>
      </c>
      <c r="H55" s="64" t="s">
        <v>145</v>
      </c>
      <c r="I55" s="64" t="s">
        <v>146</v>
      </c>
      <c r="J55" s="64">
        <v>6797</v>
      </c>
      <c r="K55" s="65" t="s">
        <v>147</v>
      </c>
      <c r="L55" s="65"/>
      <c r="M55" s="65"/>
      <c r="N55" s="65"/>
      <c r="O55" s="65"/>
      <c r="P55" s="65"/>
      <c r="Q55" s="65"/>
      <c r="R55" s="65"/>
      <c r="S55" s="65"/>
      <c r="T55" s="65"/>
      <c r="U55" s="65" t="s">
        <v>148</v>
      </c>
      <c r="V55" s="27"/>
      <c r="W55" s="27"/>
      <c r="X55" s="27"/>
      <c r="Y55" s="27"/>
      <c r="Z55" s="27"/>
    </row>
    <row r="56" spans="1:26" ht="72" x14ac:dyDescent="0.2">
      <c r="A56" s="61">
        <v>25</v>
      </c>
      <c r="B56" s="62" t="s">
        <v>149</v>
      </c>
      <c r="C56" s="63" t="s">
        <v>150</v>
      </c>
      <c r="D56" s="64">
        <v>4830.72</v>
      </c>
      <c r="E56" s="65" t="s">
        <v>151</v>
      </c>
      <c r="F56" s="64" t="s">
        <v>152</v>
      </c>
      <c r="G56" s="64">
        <v>-435</v>
      </c>
      <c r="H56" s="64" t="s">
        <v>153</v>
      </c>
      <c r="I56" s="64" t="s">
        <v>154</v>
      </c>
      <c r="J56" s="64">
        <v>-1784</v>
      </c>
      <c r="K56" s="65" t="s">
        <v>155</v>
      </c>
      <c r="L56" s="65"/>
      <c r="M56" s="65"/>
      <c r="N56" s="65"/>
      <c r="O56" s="65"/>
      <c r="P56" s="65"/>
      <c r="Q56" s="65"/>
      <c r="R56" s="65"/>
      <c r="S56" s="65"/>
      <c r="T56" s="65"/>
      <c r="U56" s="65" t="s">
        <v>156</v>
      </c>
      <c r="V56" s="27"/>
      <c r="W56" s="27"/>
      <c r="X56" s="27"/>
      <c r="Y56" s="27"/>
      <c r="Z56" s="27"/>
    </row>
    <row r="57" spans="1:26" ht="84" x14ac:dyDescent="0.2">
      <c r="A57" s="61">
        <v>26</v>
      </c>
      <c r="B57" s="62" t="s">
        <v>157</v>
      </c>
      <c r="C57" s="63" t="s">
        <v>137</v>
      </c>
      <c r="D57" s="64">
        <v>3218.43</v>
      </c>
      <c r="E57" s="65" t="s">
        <v>158</v>
      </c>
      <c r="F57" s="64" t="s">
        <v>159</v>
      </c>
      <c r="G57" s="64">
        <v>145</v>
      </c>
      <c r="H57" s="64" t="s">
        <v>160</v>
      </c>
      <c r="I57" s="64" t="s">
        <v>161</v>
      </c>
      <c r="J57" s="64">
        <v>1028</v>
      </c>
      <c r="K57" s="65" t="s">
        <v>162</v>
      </c>
      <c r="L57" s="65"/>
      <c r="M57" s="65"/>
      <c r="N57" s="65"/>
      <c r="O57" s="65"/>
      <c r="P57" s="65"/>
      <c r="Q57" s="65"/>
      <c r="R57" s="65"/>
      <c r="S57" s="65"/>
      <c r="T57" s="65"/>
      <c r="U57" s="65" t="s">
        <v>163</v>
      </c>
      <c r="V57" s="27"/>
      <c r="W57" s="27"/>
      <c r="X57" s="27"/>
      <c r="Y57" s="27"/>
      <c r="Z57" s="27"/>
    </row>
    <row r="58" spans="1:26" ht="84" x14ac:dyDescent="0.2">
      <c r="A58" s="61">
        <v>27</v>
      </c>
      <c r="B58" s="62" t="s">
        <v>164</v>
      </c>
      <c r="C58" s="63">
        <v>4.3470000000000004</v>
      </c>
      <c r="D58" s="64">
        <v>511</v>
      </c>
      <c r="E58" s="65" t="s">
        <v>165</v>
      </c>
      <c r="F58" s="64"/>
      <c r="G58" s="64">
        <v>2221</v>
      </c>
      <c r="H58" s="64" t="s">
        <v>166</v>
      </c>
      <c r="I58" s="64"/>
      <c r="J58" s="64">
        <v>10737</v>
      </c>
      <c r="K58" s="65" t="s">
        <v>167</v>
      </c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27"/>
      <c r="W58" s="27"/>
      <c r="X58" s="27"/>
      <c r="Y58" s="27"/>
      <c r="Z58" s="27"/>
    </row>
    <row r="59" spans="1:26" ht="48" x14ac:dyDescent="0.2">
      <c r="A59" s="61">
        <v>28</v>
      </c>
      <c r="B59" s="62" t="s">
        <v>168</v>
      </c>
      <c r="C59" s="63" t="s">
        <v>169</v>
      </c>
      <c r="D59" s="64">
        <v>1375.86</v>
      </c>
      <c r="E59" s="65">
        <v>745.4</v>
      </c>
      <c r="F59" s="64" t="s">
        <v>170</v>
      </c>
      <c r="G59" s="64">
        <v>83</v>
      </c>
      <c r="H59" s="64">
        <v>45</v>
      </c>
      <c r="I59" s="64" t="s">
        <v>171</v>
      </c>
      <c r="J59" s="64">
        <v>807</v>
      </c>
      <c r="K59" s="65">
        <v>563</v>
      </c>
      <c r="L59" s="65"/>
      <c r="M59" s="65"/>
      <c r="N59" s="65"/>
      <c r="O59" s="65"/>
      <c r="P59" s="65"/>
      <c r="Q59" s="65"/>
      <c r="R59" s="65"/>
      <c r="S59" s="65"/>
      <c r="T59" s="65"/>
      <c r="U59" s="65" t="s">
        <v>172</v>
      </c>
      <c r="V59" s="27"/>
      <c r="W59" s="27"/>
      <c r="X59" s="27"/>
      <c r="Y59" s="27"/>
      <c r="Z59" s="27"/>
    </row>
    <row r="60" spans="1:26" ht="48" x14ac:dyDescent="0.2">
      <c r="A60" s="61">
        <v>29</v>
      </c>
      <c r="B60" s="62" t="s">
        <v>173</v>
      </c>
      <c r="C60" s="63" t="s">
        <v>169</v>
      </c>
      <c r="D60" s="64">
        <v>4686.8100000000004</v>
      </c>
      <c r="E60" s="65" t="s">
        <v>174</v>
      </c>
      <c r="F60" s="64" t="s">
        <v>175</v>
      </c>
      <c r="G60" s="64">
        <v>281</v>
      </c>
      <c r="H60" s="64" t="s">
        <v>176</v>
      </c>
      <c r="I60" s="64" t="s">
        <v>49</v>
      </c>
      <c r="J60" s="64">
        <v>1671</v>
      </c>
      <c r="K60" s="65" t="s">
        <v>177</v>
      </c>
      <c r="L60" s="65"/>
      <c r="M60" s="65"/>
      <c r="N60" s="65"/>
      <c r="O60" s="65"/>
      <c r="P60" s="65"/>
      <c r="Q60" s="65"/>
      <c r="R60" s="65"/>
      <c r="S60" s="65"/>
      <c r="T60" s="65"/>
      <c r="U60" s="65" t="s">
        <v>178</v>
      </c>
      <c r="V60" s="27"/>
      <c r="W60" s="27"/>
      <c r="X60" s="27"/>
      <c r="Y60" s="27"/>
      <c r="Z60" s="27"/>
    </row>
    <row r="61" spans="1:26" ht="60" x14ac:dyDescent="0.2">
      <c r="A61" s="61">
        <v>30</v>
      </c>
      <c r="B61" s="62" t="s">
        <v>179</v>
      </c>
      <c r="C61" s="63">
        <v>2</v>
      </c>
      <c r="D61" s="64">
        <v>24.85</v>
      </c>
      <c r="E61" s="65" t="s">
        <v>180</v>
      </c>
      <c r="F61" s="64"/>
      <c r="G61" s="64">
        <v>50</v>
      </c>
      <c r="H61" s="64" t="s">
        <v>181</v>
      </c>
      <c r="I61" s="64"/>
      <c r="J61" s="64">
        <v>294</v>
      </c>
      <c r="K61" s="65" t="s">
        <v>182</v>
      </c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27"/>
      <c r="W61" s="27"/>
      <c r="X61" s="27"/>
      <c r="Y61" s="27"/>
      <c r="Z61" s="27"/>
    </row>
    <row r="62" spans="1:26" ht="72" x14ac:dyDescent="0.2">
      <c r="A62" s="61">
        <v>31</v>
      </c>
      <c r="B62" s="62" t="s">
        <v>183</v>
      </c>
      <c r="C62" s="63" t="s">
        <v>184</v>
      </c>
      <c r="D62" s="64">
        <v>4.12</v>
      </c>
      <c r="E62" s="65"/>
      <c r="F62" s="64">
        <v>4.12</v>
      </c>
      <c r="G62" s="64">
        <v>16</v>
      </c>
      <c r="H62" s="64"/>
      <c r="I62" s="64">
        <v>16</v>
      </c>
      <c r="J62" s="64">
        <v>115</v>
      </c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>
        <v>115</v>
      </c>
      <c r="V62" s="27"/>
      <c r="W62" s="27"/>
      <c r="X62" s="27"/>
      <c r="Y62" s="27"/>
      <c r="Z62" s="27"/>
    </row>
    <row r="63" spans="1:26" ht="72" x14ac:dyDescent="0.2">
      <c r="A63" s="61">
        <v>32</v>
      </c>
      <c r="B63" s="62" t="s">
        <v>72</v>
      </c>
      <c r="C63" s="63" t="s">
        <v>184</v>
      </c>
      <c r="D63" s="64">
        <v>8.33</v>
      </c>
      <c r="E63" s="65"/>
      <c r="F63" s="64">
        <v>8.33</v>
      </c>
      <c r="G63" s="64">
        <v>32</v>
      </c>
      <c r="H63" s="64"/>
      <c r="I63" s="64">
        <v>32</v>
      </c>
      <c r="J63" s="64">
        <v>151</v>
      </c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>
        <v>151</v>
      </c>
      <c r="V63" s="27"/>
      <c r="W63" s="27"/>
      <c r="X63" s="27"/>
      <c r="Y63" s="27"/>
      <c r="Z63" s="27"/>
    </row>
    <row r="64" spans="1:26" ht="60" x14ac:dyDescent="0.2">
      <c r="A64" s="66">
        <v>33</v>
      </c>
      <c r="B64" s="67" t="s">
        <v>185</v>
      </c>
      <c r="C64" s="68" t="s">
        <v>186</v>
      </c>
      <c r="D64" s="69">
        <v>21.99</v>
      </c>
      <c r="E64" s="70"/>
      <c r="F64" s="69" t="s">
        <v>187</v>
      </c>
      <c r="G64" s="69">
        <v>88</v>
      </c>
      <c r="H64" s="69"/>
      <c r="I64" s="69" t="s">
        <v>188</v>
      </c>
      <c r="J64" s="69">
        <v>725</v>
      </c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 t="s">
        <v>189</v>
      </c>
      <c r="V64" s="27"/>
      <c r="W64" s="27"/>
      <c r="X64" s="27"/>
      <c r="Y64" s="27"/>
      <c r="Z64" s="27"/>
    </row>
    <row r="65" spans="1:26" x14ac:dyDescent="0.2">
      <c r="A65" s="116" t="s">
        <v>190</v>
      </c>
      <c r="B65" s="117"/>
      <c r="C65" s="117"/>
      <c r="D65" s="117"/>
      <c r="E65" s="117"/>
      <c r="F65" s="117"/>
      <c r="G65" s="72">
        <v>12515</v>
      </c>
      <c r="H65" s="72"/>
      <c r="I65" s="72"/>
      <c r="J65" s="72">
        <v>84780</v>
      </c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27"/>
      <c r="W65" s="27"/>
      <c r="X65" s="27"/>
      <c r="Y65" s="27"/>
      <c r="Z65" s="27"/>
    </row>
    <row r="66" spans="1:26" ht="21" customHeight="1" x14ac:dyDescent="0.2">
      <c r="A66" s="112" t="s">
        <v>191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27"/>
      <c r="W66" s="27"/>
      <c r="X66" s="27"/>
      <c r="Y66" s="27"/>
      <c r="Z66" s="27"/>
    </row>
    <row r="67" spans="1:26" ht="17.850000000000001" customHeight="1" x14ac:dyDescent="0.2">
      <c r="A67" s="114" t="s">
        <v>192</v>
      </c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27"/>
      <c r="W67" s="27"/>
      <c r="X67" s="27"/>
      <c r="Y67" s="27"/>
      <c r="Z67" s="27"/>
    </row>
    <row r="68" spans="1:26" ht="84" x14ac:dyDescent="0.2">
      <c r="A68" s="61">
        <v>34</v>
      </c>
      <c r="B68" s="62" t="s">
        <v>193</v>
      </c>
      <c r="C68" s="63">
        <v>7.5</v>
      </c>
      <c r="D68" s="64">
        <v>181.9</v>
      </c>
      <c r="E68" s="65"/>
      <c r="F68" s="64">
        <v>181.9</v>
      </c>
      <c r="G68" s="64">
        <v>1364</v>
      </c>
      <c r="H68" s="64"/>
      <c r="I68" s="64">
        <v>1364</v>
      </c>
      <c r="J68" s="64">
        <v>8199</v>
      </c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>
        <v>8199</v>
      </c>
      <c r="V68" s="27"/>
      <c r="W68" s="27"/>
      <c r="X68" s="27"/>
      <c r="Y68" s="27"/>
      <c r="Z68" s="27"/>
    </row>
    <row r="69" spans="1:26" ht="60" x14ac:dyDescent="0.2">
      <c r="A69" s="61">
        <v>35</v>
      </c>
      <c r="B69" s="62" t="s">
        <v>194</v>
      </c>
      <c r="C69" s="63" t="s">
        <v>195</v>
      </c>
      <c r="D69" s="64">
        <v>467.82</v>
      </c>
      <c r="E69" s="65" t="s">
        <v>196</v>
      </c>
      <c r="F69" s="64" t="s">
        <v>197</v>
      </c>
      <c r="G69" s="64">
        <v>257</v>
      </c>
      <c r="H69" s="64" t="s">
        <v>198</v>
      </c>
      <c r="I69" s="64" t="s">
        <v>199</v>
      </c>
      <c r="J69" s="64">
        <v>2588</v>
      </c>
      <c r="K69" s="65" t="s">
        <v>200</v>
      </c>
      <c r="L69" s="65"/>
      <c r="M69" s="65"/>
      <c r="N69" s="65"/>
      <c r="O69" s="65"/>
      <c r="P69" s="65"/>
      <c r="Q69" s="65"/>
      <c r="R69" s="65"/>
      <c r="S69" s="65"/>
      <c r="T69" s="65"/>
      <c r="U69" s="65" t="s">
        <v>201</v>
      </c>
      <c r="V69" s="27"/>
      <c r="W69" s="27"/>
      <c r="X69" s="27"/>
      <c r="Y69" s="27"/>
      <c r="Z69" s="27"/>
    </row>
    <row r="70" spans="1:26" ht="72" x14ac:dyDescent="0.2">
      <c r="A70" s="61">
        <v>36</v>
      </c>
      <c r="B70" s="62" t="s">
        <v>202</v>
      </c>
      <c r="C70" s="63" t="s">
        <v>203</v>
      </c>
      <c r="D70" s="64">
        <v>318.57</v>
      </c>
      <c r="E70" s="65">
        <v>196.8</v>
      </c>
      <c r="F70" s="64">
        <v>121.77</v>
      </c>
      <c r="G70" s="64">
        <v>1115</v>
      </c>
      <c r="H70" s="64">
        <v>689</v>
      </c>
      <c r="I70" s="64">
        <v>426</v>
      </c>
      <c r="J70" s="64">
        <v>11241</v>
      </c>
      <c r="K70" s="65">
        <v>8672</v>
      </c>
      <c r="L70" s="65"/>
      <c r="M70" s="65"/>
      <c r="N70" s="65"/>
      <c r="O70" s="65"/>
      <c r="P70" s="65"/>
      <c r="Q70" s="65"/>
      <c r="R70" s="65"/>
      <c r="S70" s="65"/>
      <c r="T70" s="65"/>
      <c r="U70" s="65">
        <v>2569</v>
      </c>
      <c r="V70" s="27"/>
      <c r="W70" s="27"/>
      <c r="X70" s="27"/>
      <c r="Y70" s="27"/>
      <c r="Z70" s="27"/>
    </row>
    <row r="71" spans="1:26" ht="17.850000000000001" customHeight="1" x14ac:dyDescent="0.2">
      <c r="A71" s="114" t="s">
        <v>204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27"/>
      <c r="W71" s="27"/>
      <c r="X71" s="27"/>
      <c r="Y71" s="27"/>
      <c r="Z71" s="27"/>
    </row>
    <row r="72" spans="1:26" ht="60" x14ac:dyDescent="0.2">
      <c r="A72" s="61">
        <v>37</v>
      </c>
      <c r="B72" s="62" t="s">
        <v>205</v>
      </c>
      <c r="C72" s="63" t="s">
        <v>206</v>
      </c>
      <c r="D72" s="64">
        <v>6992.7</v>
      </c>
      <c r="E72" s="65">
        <v>1652.22</v>
      </c>
      <c r="F72" s="64" t="s">
        <v>207</v>
      </c>
      <c r="G72" s="64">
        <v>235</v>
      </c>
      <c r="H72" s="64">
        <v>56</v>
      </c>
      <c r="I72" s="64" t="s">
        <v>208</v>
      </c>
      <c r="J72" s="64">
        <v>1772</v>
      </c>
      <c r="K72" s="65">
        <v>699</v>
      </c>
      <c r="L72" s="65"/>
      <c r="M72" s="65"/>
      <c r="N72" s="65"/>
      <c r="O72" s="65"/>
      <c r="P72" s="65"/>
      <c r="Q72" s="65"/>
      <c r="R72" s="65"/>
      <c r="S72" s="65"/>
      <c r="T72" s="65"/>
      <c r="U72" s="65" t="s">
        <v>209</v>
      </c>
      <c r="V72" s="27"/>
      <c r="W72" s="27"/>
      <c r="X72" s="27"/>
      <c r="Y72" s="27"/>
      <c r="Z72" s="27"/>
    </row>
    <row r="73" spans="1:26" ht="48" x14ac:dyDescent="0.2">
      <c r="A73" s="61">
        <v>38</v>
      </c>
      <c r="B73" s="62" t="s">
        <v>210</v>
      </c>
      <c r="C73" s="63">
        <v>3.3599999999999998E-2</v>
      </c>
      <c r="D73" s="64">
        <v>5547.16</v>
      </c>
      <c r="E73" s="65">
        <v>533.82000000000005</v>
      </c>
      <c r="F73" s="64" t="s">
        <v>211</v>
      </c>
      <c r="G73" s="64">
        <v>186</v>
      </c>
      <c r="H73" s="64">
        <v>18</v>
      </c>
      <c r="I73" s="64" t="s">
        <v>212</v>
      </c>
      <c r="J73" s="64">
        <v>1236</v>
      </c>
      <c r="K73" s="65">
        <v>226</v>
      </c>
      <c r="L73" s="65"/>
      <c r="M73" s="65"/>
      <c r="N73" s="65"/>
      <c r="O73" s="65"/>
      <c r="P73" s="65"/>
      <c r="Q73" s="65"/>
      <c r="R73" s="65"/>
      <c r="S73" s="65"/>
      <c r="T73" s="65"/>
      <c r="U73" s="65" t="s">
        <v>213</v>
      </c>
      <c r="V73" s="27"/>
      <c r="W73" s="27"/>
      <c r="X73" s="27"/>
      <c r="Y73" s="27"/>
      <c r="Z73" s="27"/>
    </row>
    <row r="74" spans="1:26" ht="84" x14ac:dyDescent="0.2">
      <c r="A74" s="61">
        <v>39</v>
      </c>
      <c r="B74" s="62" t="s">
        <v>214</v>
      </c>
      <c r="C74" s="63" t="s">
        <v>206</v>
      </c>
      <c r="D74" s="64">
        <v>2000</v>
      </c>
      <c r="E74" s="65" t="s">
        <v>215</v>
      </c>
      <c r="F74" s="64"/>
      <c r="G74" s="64">
        <v>67</v>
      </c>
      <c r="H74" s="64" t="s">
        <v>216</v>
      </c>
      <c r="I74" s="64"/>
      <c r="J74" s="64">
        <v>331</v>
      </c>
      <c r="K74" s="65" t="s">
        <v>217</v>
      </c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27"/>
      <c r="W74" s="27"/>
      <c r="X74" s="27"/>
      <c r="Y74" s="27"/>
      <c r="Z74" s="27"/>
    </row>
    <row r="75" spans="1:26" ht="84" x14ac:dyDescent="0.2">
      <c r="A75" s="66">
        <v>40</v>
      </c>
      <c r="B75" s="67" t="s">
        <v>214</v>
      </c>
      <c r="C75" s="68" t="s">
        <v>218</v>
      </c>
      <c r="D75" s="69">
        <v>1800</v>
      </c>
      <c r="E75" s="70" t="s">
        <v>219</v>
      </c>
      <c r="F75" s="69"/>
      <c r="G75" s="69">
        <v>-5443</v>
      </c>
      <c r="H75" s="69" t="s">
        <v>220</v>
      </c>
      <c r="I75" s="69"/>
      <c r="J75" s="69">
        <v>-29746</v>
      </c>
      <c r="K75" s="70" t="s">
        <v>221</v>
      </c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27"/>
      <c r="W75" s="27"/>
      <c r="X75" s="27"/>
      <c r="Y75" s="27"/>
      <c r="Z75" s="27"/>
    </row>
    <row r="76" spans="1:26" x14ac:dyDescent="0.2">
      <c r="A76" s="116" t="s">
        <v>222</v>
      </c>
      <c r="B76" s="117"/>
      <c r="C76" s="117"/>
      <c r="D76" s="117"/>
      <c r="E76" s="117"/>
      <c r="F76" s="117"/>
      <c r="G76" s="72">
        <v>-133</v>
      </c>
      <c r="H76" s="72"/>
      <c r="I76" s="72"/>
      <c r="J76" s="72">
        <v>17419</v>
      </c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27"/>
      <c r="W76" s="27"/>
      <c r="X76" s="27"/>
      <c r="Y76" s="27"/>
      <c r="Z76" s="27"/>
    </row>
    <row r="77" spans="1:26" ht="36" x14ac:dyDescent="0.2">
      <c r="A77" s="110" t="s">
        <v>223</v>
      </c>
      <c r="B77" s="111"/>
      <c r="C77" s="111"/>
      <c r="D77" s="111"/>
      <c r="E77" s="111"/>
      <c r="F77" s="111"/>
      <c r="G77" s="64">
        <v>7572</v>
      </c>
      <c r="H77" s="64" t="s">
        <v>224</v>
      </c>
      <c r="I77" s="64" t="s">
        <v>225</v>
      </c>
      <c r="J77" s="64">
        <v>51970</v>
      </c>
      <c r="K77" s="65" t="s">
        <v>226</v>
      </c>
      <c r="L77" s="65"/>
      <c r="M77" s="65"/>
      <c r="N77" s="65"/>
      <c r="O77" s="65"/>
      <c r="P77" s="65"/>
      <c r="Q77" s="65"/>
      <c r="R77" s="65"/>
      <c r="S77" s="65"/>
      <c r="T77" s="65"/>
      <c r="U77" s="65" t="s">
        <v>227</v>
      </c>
      <c r="V77" s="27"/>
      <c r="W77" s="27"/>
      <c r="X77" s="27"/>
      <c r="Y77" s="27"/>
      <c r="Z77" s="27"/>
    </row>
    <row r="78" spans="1:26" x14ac:dyDescent="0.2">
      <c r="A78" s="110" t="s">
        <v>228</v>
      </c>
      <c r="B78" s="111"/>
      <c r="C78" s="111"/>
      <c r="D78" s="111"/>
      <c r="E78" s="111"/>
      <c r="F78" s="111"/>
      <c r="G78" s="64"/>
      <c r="H78" s="64"/>
      <c r="I78" s="64"/>
      <c r="J78" s="64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27"/>
      <c r="W78" s="27"/>
      <c r="X78" s="27"/>
      <c r="Y78" s="27"/>
      <c r="Z78" s="27"/>
    </row>
    <row r="79" spans="1:26" x14ac:dyDescent="0.2">
      <c r="A79" s="110" t="s">
        <v>229</v>
      </c>
      <c r="B79" s="111"/>
      <c r="C79" s="111"/>
      <c r="D79" s="111"/>
      <c r="E79" s="111"/>
      <c r="F79" s="111"/>
      <c r="G79" s="64">
        <v>2249</v>
      </c>
      <c r="H79" s="64"/>
      <c r="I79" s="64"/>
      <c r="J79" s="64">
        <v>28264</v>
      </c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27"/>
      <c r="W79" s="27"/>
      <c r="X79" s="27"/>
      <c r="Y79" s="27"/>
      <c r="Z79" s="27"/>
    </row>
    <row r="80" spans="1:26" x14ac:dyDescent="0.2">
      <c r="A80" s="110" t="s">
        <v>230</v>
      </c>
      <c r="B80" s="111"/>
      <c r="C80" s="111"/>
      <c r="D80" s="111"/>
      <c r="E80" s="111"/>
      <c r="F80" s="111"/>
      <c r="G80" s="64">
        <v>1091</v>
      </c>
      <c r="H80" s="64"/>
      <c r="I80" s="64"/>
      <c r="J80" s="64">
        <v>-302</v>
      </c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27"/>
      <c r="W80" s="27"/>
      <c r="X80" s="27"/>
      <c r="Y80" s="27"/>
      <c r="Z80" s="27"/>
    </row>
    <row r="81" spans="1:26" x14ac:dyDescent="0.2">
      <c r="A81" s="110" t="s">
        <v>231</v>
      </c>
      <c r="B81" s="111"/>
      <c r="C81" s="111"/>
      <c r="D81" s="111"/>
      <c r="E81" s="111"/>
      <c r="F81" s="111"/>
      <c r="G81" s="64">
        <v>4587</v>
      </c>
      <c r="H81" s="64"/>
      <c r="I81" s="64"/>
      <c r="J81" s="64">
        <v>28454</v>
      </c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27"/>
      <c r="W81" s="27"/>
      <c r="X81" s="27"/>
      <c r="Y81" s="27"/>
      <c r="Z81" s="27"/>
    </row>
    <row r="82" spans="1:26" x14ac:dyDescent="0.2">
      <c r="A82" s="118" t="s">
        <v>232</v>
      </c>
      <c r="B82" s="119"/>
      <c r="C82" s="119"/>
      <c r="D82" s="119"/>
      <c r="E82" s="119"/>
      <c r="F82" s="119"/>
      <c r="G82" s="71">
        <v>2880</v>
      </c>
      <c r="H82" s="71"/>
      <c r="I82" s="71"/>
      <c r="J82" s="71">
        <v>30825</v>
      </c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27"/>
      <c r="W82" s="27"/>
      <c r="X82" s="27"/>
      <c r="Y82" s="27"/>
      <c r="Z82" s="27"/>
    </row>
    <row r="83" spans="1:26" x14ac:dyDescent="0.2">
      <c r="A83" s="118" t="s">
        <v>233</v>
      </c>
      <c r="B83" s="119"/>
      <c r="C83" s="119"/>
      <c r="D83" s="119"/>
      <c r="E83" s="119"/>
      <c r="F83" s="119"/>
      <c r="G83" s="71">
        <v>1930</v>
      </c>
      <c r="H83" s="71"/>
      <c r="I83" s="71"/>
      <c r="J83" s="71">
        <v>19403</v>
      </c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27"/>
      <c r="W83" s="27"/>
      <c r="X83" s="27"/>
      <c r="Y83" s="27"/>
      <c r="Z83" s="27"/>
    </row>
    <row r="84" spans="1:26" x14ac:dyDescent="0.2">
      <c r="A84" s="118" t="s">
        <v>234</v>
      </c>
      <c r="B84" s="119"/>
      <c r="C84" s="119"/>
      <c r="D84" s="119"/>
      <c r="E84" s="119"/>
      <c r="F84" s="119"/>
      <c r="G84" s="71"/>
      <c r="H84" s="71"/>
      <c r="I84" s="71"/>
      <c r="J84" s="71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27"/>
      <c r="W84" s="27"/>
      <c r="X84" s="27"/>
      <c r="Y84" s="27"/>
      <c r="Z84" s="27"/>
    </row>
    <row r="85" spans="1:26" x14ac:dyDescent="0.2">
      <c r="A85" s="110" t="s">
        <v>235</v>
      </c>
      <c r="B85" s="111"/>
      <c r="C85" s="111"/>
      <c r="D85" s="111"/>
      <c r="E85" s="111"/>
      <c r="F85" s="111"/>
      <c r="G85" s="64">
        <v>126</v>
      </c>
      <c r="H85" s="64"/>
      <c r="I85" s="64"/>
      <c r="J85" s="64">
        <v>1112</v>
      </c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27"/>
      <c r="W85" s="27"/>
      <c r="X85" s="27"/>
      <c r="Y85" s="27"/>
      <c r="Z85" s="27"/>
    </row>
    <row r="86" spans="1:26" x14ac:dyDescent="0.2">
      <c r="A86" s="110" t="s">
        <v>236</v>
      </c>
      <c r="B86" s="111"/>
      <c r="C86" s="111"/>
      <c r="D86" s="111"/>
      <c r="E86" s="111"/>
      <c r="F86" s="111"/>
      <c r="G86" s="64">
        <v>952</v>
      </c>
      <c r="H86" s="64"/>
      <c r="I86" s="64"/>
      <c r="J86" s="64">
        <v>7077</v>
      </c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27"/>
      <c r="W86" s="27"/>
      <c r="X86" s="27"/>
      <c r="Y86" s="27"/>
      <c r="Z86" s="27"/>
    </row>
    <row r="87" spans="1:26" ht="26.1" customHeight="1" x14ac:dyDescent="0.2">
      <c r="A87" s="110" t="s">
        <v>237</v>
      </c>
      <c r="B87" s="111"/>
      <c r="C87" s="111"/>
      <c r="D87" s="111"/>
      <c r="E87" s="111"/>
      <c r="F87" s="111"/>
      <c r="G87" s="64">
        <v>2327</v>
      </c>
      <c r="H87" s="64"/>
      <c r="I87" s="64"/>
      <c r="J87" s="64">
        <v>16975</v>
      </c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27"/>
      <c r="W87" s="27"/>
      <c r="X87" s="27"/>
      <c r="Y87" s="27"/>
      <c r="Z87" s="27"/>
    </row>
    <row r="88" spans="1:26" x14ac:dyDescent="0.2">
      <c r="A88" s="110" t="s">
        <v>238</v>
      </c>
      <c r="B88" s="111"/>
      <c r="C88" s="111"/>
      <c r="D88" s="111"/>
      <c r="E88" s="111"/>
      <c r="F88" s="111"/>
      <c r="G88" s="64">
        <v>60</v>
      </c>
      <c r="H88" s="64"/>
      <c r="I88" s="64"/>
      <c r="J88" s="64">
        <v>495</v>
      </c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27"/>
      <c r="W88" s="27"/>
      <c r="X88" s="27"/>
      <c r="Y88" s="27"/>
      <c r="Z88" s="27"/>
    </row>
    <row r="89" spans="1:26" x14ac:dyDescent="0.2">
      <c r="A89" s="110" t="s">
        <v>239</v>
      </c>
      <c r="B89" s="111"/>
      <c r="C89" s="111"/>
      <c r="D89" s="111"/>
      <c r="E89" s="111"/>
      <c r="F89" s="111"/>
      <c r="G89" s="64">
        <v>45</v>
      </c>
      <c r="H89" s="64"/>
      <c r="I89" s="64"/>
      <c r="J89" s="64">
        <v>214</v>
      </c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27"/>
      <c r="W89" s="27"/>
      <c r="X89" s="27"/>
      <c r="Y89" s="27"/>
      <c r="Z89" s="27"/>
    </row>
    <row r="90" spans="1:26" x14ac:dyDescent="0.2">
      <c r="A90" s="110" t="s">
        <v>240</v>
      </c>
      <c r="B90" s="111"/>
      <c r="C90" s="111"/>
      <c r="D90" s="111"/>
      <c r="E90" s="111"/>
      <c r="F90" s="111"/>
      <c r="G90" s="64">
        <v>439</v>
      </c>
      <c r="H90" s="64"/>
      <c r="I90" s="64"/>
      <c r="J90" s="64">
        <v>3686</v>
      </c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27"/>
      <c r="W90" s="27"/>
      <c r="X90" s="27"/>
      <c r="Y90" s="27"/>
      <c r="Z90" s="27"/>
    </row>
    <row r="91" spans="1:26" x14ac:dyDescent="0.2">
      <c r="A91" s="110" t="s">
        <v>241</v>
      </c>
      <c r="B91" s="111"/>
      <c r="C91" s="111"/>
      <c r="D91" s="111"/>
      <c r="E91" s="111"/>
      <c r="F91" s="111"/>
      <c r="G91" s="64">
        <v>7993</v>
      </c>
      <c r="H91" s="64"/>
      <c r="I91" s="64"/>
      <c r="J91" s="64">
        <v>67898</v>
      </c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27"/>
      <c r="W91" s="27"/>
      <c r="X91" s="27"/>
      <c r="Y91" s="27"/>
      <c r="Z91" s="27"/>
    </row>
    <row r="92" spans="1:26" x14ac:dyDescent="0.2">
      <c r="A92" s="110" t="s">
        <v>242</v>
      </c>
      <c r="B92" s="111"/>
      <c r="C92" s="111"/>
      <c r="D92" s="111"/>
      <c r="E92" s="111"/>
      <c r="F92" s="111"/>
      <c r="G92" s="64">
        <v>440</v>
      </c>
      <c r="H92" s="64"/>
      <c r="I92" s="64"/>
      <c r="J92" s="64">
        <v>4741</v>
      </c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27"/>
      <c r="W92" s="27"/>
      <c r="X92" s="27"/>
      <c r="Y92" s="27"/>
      <c r="Z92" s="27"/>
    </row>
    <row r="93" spans="1:26" x14ac:dyDescent="0.2">
      <c r="A93" s="110" t="s">
        <v>243</v>
      </c>
      <c r="B93" s="111"/>
      <c r="C93" s="111"/>
      <c r="D93" s="111"/>
      <c r="E93" s="111"/>
      <c r="F93" s="111"/>
      <c r="G93" s="64">
        <v>12382</v>
      </c>
      <c r="H93" s="64"/>
      <c r="I93" s="64"/>
      <c r="J93" s="64">
        <v>102198</v>
      </c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27"/>
      <c r="W93" s="27"/>
      <c r="X93" s="27"/>
      <c r="Y93" s="27"/>
      <c r="Z93" s="27"/>
    </row>
    <row r="94" spans="1:26" x14ac:dyDescent="0.2">
      <c r="A94" s="118" t="s">
        <v>244</v>
      </c>
      <c r="B94" s="119"/>
      <c r="C94" s="119"/>
      <c r="D94" s="119"/>
      <c r="E94" s="119"/>
      <c r="F94" s="119"/>
      <c r="G94" s="71">
        <v>12382</v>
      </c>
      <c r="H94" s="71"/>
      <c r="I94" s="71"/>
      <c r="J94" s="71">
        <v>102198</v>
      </c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27"/>
      <c r="W94" s="27"/>
      <c r="X94" s="27"/>
      <c r="Y94" s="27"/>
      <c r="Z94" s="27"/>
    </row>
    <row r="95" spans="1:26" x14ac:dyDescent="0.2">
      <c r="A95" s="22"/>
      <c r="B95" s="23"/>
      <c r="C95" s="24"/>
      <c r="D95" s="25"/>
      <c r="E95" s="26"/>
      <c r="F95" s="25"/>
      <c r="G95" s="25"/>
      <c r="H95" s="25"/>
      <c r="I95" s="25"/>
      <c r="J95" s="25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7"/>
      <c r="W95" s="27"/>
      <c r="X95" s="27"/>
      <c r="Y95" s="27"/>
      <c r="Z95" s="27"/>
    </row>
    <row r="96" spans="1:26" x14ac:dyDescent="0.2">
      <c r="A96" s="22"/>
      <c r="B96" s="23"/>
      <c r="C96" s="24"/>
      <c r="D96" s="25"/>
      <c r="E96" s="26"/>
      <c r="F96" s="25"/>
      <c r="G96" s="25"/>
      <c r="H96" s="25"/>
      <c r="I96" s="25"/>
      <c r="J96" s="25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7"/>
      <c r="W96" s="27"/>
      <c r="X96" s="27"/>
      <c r="Y96" s="27"/>
      <c r="Z96" s="27"/>
    </row>
    <row r="97" spans="1:26" x14ac:dyDescent="0.2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7"/>
      <c r="W97" s="27"/>
      <c r="X97" s="27"/>
      <c r="Y97" s="27"/>
      <c r="Z97" s="27"/>
    </row>
    <row r="98" spans="1:26" x14ac:dyDescent="0.2">
      <c r="A98" s="28"/>
      <c r="B98" s="54" t="s">
        <v>35</v>
      </c>
      <c r="C98" s="55"/>
      <c r="D98" s="56"/>
      <c r="E98" s="56"/>
      <c r="F98" s="55"/>
      <c r="G98" s="57">
        <f>IF(ISBLANK(X16),"",ROUND(Y16/X16,2)*100)</f>
        <v>128</v>
      </c>
      <c r="H98" s="2"/>
      <c r="I98" s="2"/>
      <c r="J98" s="57">
        <f>IF(ISBLANK(X17),"",ROUND(Y17/X17,2)*100)</f>
        <v>109.00000000000001</v>
      </c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27"/>
      <c r="W98" s="27"/>
      <c r="X98" s="27"/>
      <c r="Y98" s="27"/>
      <c r="Z98" s="27"/>
    </row>
    <row r="99" spans="1:26" x14ac:dyDescent="0.2">
      <c r="A99" s="28"/>
      <c r="B99" s="54" t="s">
        <v>36</v>
      </c>
      <c r="C99" s="55"/>
      <c r="D99" s="56"/>
      <c r="E99" s="56"/>
      <c r="F99" s="55"/>
      <c r="G99" s="18">
        <f>IF(ISBLANK(X16),"",ROUND(Z16/X16,2)*100)</f>
        <v>86</v>
      </c>
      <c r="H99" s="4"/>
      <c r="I99" s="4"/>
      <c r="J99" s="18">
        <f>IF(ISBLANK(X17),"",ROUND(Z17/X17,2)*100)</f>
        <v>69</v>
      </c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27"/>
      <c r="W99" s="27"/>
      <c r="X99" s="27"/>
      <c r="Y99" s="27"/>
      <c r="Z99" s="27"/>
    </row>
    <row r="100" spans="1:26" x14ac:dyDescent="0.2">
      <c r="A100" s="3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27"/>
      <c r="W100" s="27"/>
      <c r="X100" s="27"/>
      <c r="Y100" s="27"/>
      <c r="Z100" s="27"/>
    </row>
    <row r="101" spans="1:26" x14ac:dyDescent="0.2">
      <c r="A101" s="58" t="s">
        <v>42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x14ac:dyDescent="0.2">
      <c r="A102" s="29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x14ac:dyDescent="0.2">
      <c r="A103" s="58" t="s">
        <v>43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x14ac:dyDescent="0.2">
      <c r="A104" s="1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4"/>
      <c r="W104" s="4"/>
      <c r="X104" s="4"/>
      <c r="Y104" s="4"/>
      <c r="Z104" s="4"/>
    </row>
    <row r="105" spans="1:26" x14ac:dyDescent="0.2">
      <c r="V105" s="29"/>
      <c r="W105" s="29"/>
      <c r="X105" s="29"/>
      <c r="Y105" s="29"/>
      <c r="Z105" s="29"/>
    </row>
  </sheetData>
  <mergeCells count="54">
    <mergeCell ref="A90:F90"/>
    <mergeCell ref="A91:F91"/>
    <mergeCell ref="A92:F92"/>
    <mergeCell ref="A93:F93"/>
    <mergeCell ref="A94:F94"/>
    <mergeCell ref="A89:F89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77:F77"/>
    <mergeCell ref="A26:U26"/>
    <mergeCell ref="A27:U27"/>
    <mergeCell ref="A38:U38"/>
    <mergeCell ref="A44:U44"/>
    <mergeCell ref="A47:U47"/>
    <mergeCell ref="A51:U51"/>
    <mergeCell ref="A65:F65"/>
    <mergeCell ref="A66:U66"/>
    <mergeCell ref="A67:U67"/>
    <mergeCell ref="A71:U71"/>
    <mergeCell ref="A76:F76"/>
    <mergeCell ref="G17:H17"/>
    <mergeCell ref="J17:K17"/>
    <mergeCell ref="J23:J24"/>
    <mergeCell ref="G22:I22"/>
    <mergeCell ref="G12:I12"/>
    <mergeCell ref="G16:H16"/>
    <mergeCell ref="J13:K13"/>
    <mergeCell ref="J16:K16"/>
    <mergeCell ref="G14:H14"/>
    <mergeCell ref="G15:H15"/>
    <mergeCell ref="J22:U22"/>
    <mergeCell ref="G23:G24"/>
    <mergeCell ref="J14:K14"/>
    <mergeCell ref="J15:K15"/>
    <mergeCell ref="G13:H13"/>
    <mergeCell ref="A22:A24"/>
    <mergeCell ref="B22:B24"/>
    <mergeCell ref="C22:C24"/>
    <mergeCell ref="D22:F22"/>
    <mergeCell ref="D23:D24"/>
    <mergeCell ref="A7:U7"/>
    <mergeCell ref="A8:U8"/>
    <mergeCell ref="A9:U9"/>
    <mergeCell ref="A10:U10"/>
    <mergeCell ref="J12:U1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0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28"/>
  <sheetViews>
    <sheetView showGridLines="0" workbookViewId="0">
      <selection activeCell="E18" sqref="E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37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38</v>
      </c>
      <c r="B4" s="4"/>
      <c r="C4" s="4"/>
      <c r="D4" s="4"/>
      <c r="L4" s="32"/>
    </row>
    <row r="5" spans="1:23" s="5" customFormat="1" ht="15" x14ac:dyDescent="0.25">
      <c r="A5" s="97" t="s">
        <v>245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98" t="s">
        <v>31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98" t="s">
        <v>40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99" t="s">
        <v>41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" x14ac:dyDescent="0.2">
      <c r="G10" s="130" t="s">
        <v>17</v>
      </c>
      <c r="H10" s="131"/>
      <c r="I10" s="131"/>
      <c r="J10" s="130" t="s">
        <v>18</v>
      </c>
      <c r="K10" s="131"/>
      <c r="L10" s="131"/>
      <c r="M10" s="132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2</v>
      </c>
      <c r="G11" s="106">
        <f>12382/1000</f>
        <v>12.382</v>
      </c>
      <c r="H11" s="107"/>
      <c r="I11" s="34" t="s">
        <v>3</v>
      </c>
      <c r="J11" s="108">
        <f>102198/1000</f>
        <v>102.19799999999999</v>
      </c>
      <c r="K11" s="109"/>
      <c r="L11" s="35"/>
      <c r="M11" s="7" t="s">
        <v>3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33</v>
      </c>
      <c r="F12" s="10"/>
      <c r="G12" s="106">
        <f>0/1000</f>
        <v>0</v>
      </c>
      <c r="H12" s="107"/>
      <c r="I12" s="7" t="s">
        <v>3</v>
      </c>
      <c r="J12" s="108">
        <f>0/1000</f>
        <v>0</v>
      </c>
      <c r="K12" s="109"/>
      <c r="L12" s="35"/>
      <c r="M12" s="7" t="s">
        <v>3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34</v>
      </c>
      <c r="F13" s="10"/>
      <c r="G13" s="106">
        <f>0/1000</f>
        <v>0</v>
      </c>
      <c r="H13" s="107"/>
      <c r="I13" s="7" t="s">
        <v>3</v>
      </c>
      <c r="J13" s="108">
        <f>0/1000</f>
        <v>0</v>
      </c>
      <c r="K13" s="109"/>
      <c r="L13" s="35"/>
      <c r="M13" s="7" t="s">
        <v>3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4</v>
      </c>
      <c r="G14" s="106">
        <f>(O14+O15)/1000</f>
        <v>0.20419000000000001</v>
      </c>
      <c r="H14" s="107"/>
      <c r="I14" s="34" t="s">
        <v>5</v>
      </c>
      <c r="J14" s="108">
        <f>(P14+P15)/1000</f>
        <v>0.20419000000000001</v>
      </c>
      <c r="K14" s="109"/>
      <c r="L14" s="11">
        <v>1894</v>
      </c>
      <c r="M14" s="7" t="s">
        <v>5</v>
      </c>
      <c r="N14" s="36"/>
      <c r="O14" s="11">
        <v>180.05</v>
      </c>
      <c r="P14" s="12">
        <v>180.05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6</v>
      </c>
      <c r="G15" s="106">
        <f>2249/1000</f>
        <v>2.2490000000000001</v>
      </c>
      <c r="H15" s="107"/>
      <c r="I15" s="34" t="s">
        <v>3</v>
      </c>
      <c r="J15" s="108">
        <f>28264/1000</f>
        <v>28.263999999999999</v>
      </c>
      <c r="K15" s="109"/>
      <c r="L15" s="12">
        <v>23818</v>
      </c>
      <c r="M15" s="7" t="s">
        <v>3</v>
      </c>
      <c r="N15" s="36"/>
      <c r="O15" s="11">
        <v>24.14</v>
      </c>
      <c r="P15" s="12">
        <v>24.14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355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4446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518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120" t="s">
        <v>7</v>
      </c>
      <c r="B20" s="120" t="s">
        <v>0</v>
      </c>
      <c r="C20" s="120" t="s">
        <v>19</v>
      </c>
      <c r="D20" s="40" t="s">
        <v>20</v>
      </c>
      <c r="E20" s="120" t="s">
        <v>21</v>
      </c>
      <c r="F20" s="124" t="s">
        <v>22</v>
      </c>
      <c r="G20" s="125"/>
      <c r="H20" s="124" t="s">
        <v>23</v>
      </c>
      <c r="I20" s="128"/>
      <c r="J20" s="128"/>
      <c r="K20" s="125"/>
      <c r="L20" s="41"/>
      <c r="M20" s="120" t="s">
        <v>24</v>
      </c>
      <c r="N20" s="120" t="s">
        <v>25</v>
      </c>
    </row>
    <row r="21" spans="1:23" s="21" customFormat="1" ht="19.5" customHeight="1" thickBot="1" x14ac:dyDescent="0.25">
      <c r="A21" s="121"/>
      <c r="B21" s="121"/>
      <c r="C21" s="121"/>
      <c r="D21" s="120" t="s">
        <v>30</v>
      </c>
      <c r="E21" s="121"/>
      <c r="F21" s="126"/>
      <c r="G21" s="127"/>
      <c r="H21" s="122" t="s">
        <v>26</v>
      </c>
      <c r="I21" s="123"/>
      <c r="J21" s="122" t="s">
        <v>27</v>
      </c>
      <c r="K21" s="123"/>
      <c r="L21" s="42"/>
      <c r="M21" s="121"/>
      <c r="N21" s="121"/>
    </row>
    <row r="22" spans="1:23" s="21" customFormat="1" ht="19.5" customHeight="1" x14ac:dyDescent="0.2">
      <c r="A22" s="121"/>
      <c r="B22" s="121"/>
      <c r="C22" s="121"/>
      <c r="D22" s="121"/>
      <c r="E22" s="121"/>
      <c r="F22" s="74" t="s">
        <v>28</v>
      </c>
      <c r="G22" s="74" t="s">
        <v>29</v>
      </c>
      <c r="H22" s="74" t="s">
        <v>28</v>
      </c>
      <c r="I22" s="74" t="s">
        <v>29</v>
      </c>
      <c r="J22" s="74" t="s">
        <v>28</v>
      </c>
      <c r="K22" s="74" t="s">
        <v>29</v>
      </c>
      <c r="L22" s="42"/>
      <c r="M22" s="121"/>
      <c r="N22" s="121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4" customFormat="1" ht="17.850000000000001" customHeight="1" x14ac:dyDescent="0.2">
      <c r="A24" s="129" t="s">
        <v>246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3" s="4" customFormat="1" ht="17.850000000000001" customHeight="1" x14ac:dyDescent="0.2">
      <c r="A25" s="129" t="s">
        <v>247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</row>
    <row r="26" spans="1:23" ht="24" x14ac:dyDescent="0.2">
      <c r="A26" s="77">
        <v>1</v>
      </c>
      <c r="B26" s="78" t="s">
        <v>248</v>
      </c>
      <c r="C26" s="62" t="s">
        <v>249</v>
      </c>
      <c r="D26" s="79" t="s">
        <v>250</v>
      </c>
      <c r="E26" s="80">
        <v>10.65</v>
      </c>
      <c r="F26" s="64" t="s">
        <v>251</v>
      </c>
      <c r="G26" s="64">
        <v>102.67</v>
      </c>
      <c r="H26" s="81"/>
      <c r="I26" s="81"/>
      <c r="J26" s="64" t="s">
        <v>252</v>
      </c>
      <c r="K26" s="64">
        <v>1293.1199999999999</v>
      </c>
      <c r="L26" s="82"/>
      <c r="M26" s="81">
        <f t="shared" ref="M26:M43" si="0">IF(ISNUMBER(K26/G26),IF(NOT(K26/G26=0),K26/G26, " "), " ")</f>
        <v>12.594915749488651</v>
      </c>
      <c r="N26" s="79"/>
    </row>
    <row r="27" spans="1:23" s="4" customFormat="1" ht="24" x14ac:dyDescent="0.2">
      <c r="A27" s="77">
        <v>2</v>
      </c>
      <c r="B27" s="78" t="s">
        <v>253</v>
      </c>
      <c r="C27" s="62" t="s">
        <v>254</v>
      </c>
      <c r="D27" s="79" t="s">
        <v>250</v>
      </c>
      <c r="E27" s="80">
        <v>5.12</v>
      </c>
      <c r="F27" s="64" t="s">
        <v>255</v>
      </c>
      <c r="G27" s="64">
        <v>50.49</v>
      </c>
      <c r="H27" s="81"/>
      <c r="I27" s="81"/>
      <c r="J27" s="64" t="s">
        <v>256</v>
      </c>
      <c r="K27" s="64">
        <v>635.75</v>
      </c>
      <c r="L27" s="82"/>
      <c r="M27" s="81">
        <f t="shared" si="0"/>
        <v>12.59160229748465</v>
      </c>
      <c r="N27" s="79"/>
    </row>
    <row r="28" spans="1:23" s="4" customFormat="1" ht="24" x14ac:dyDescent="0.2">
      <c r="A28" s="77">
        <v>3</v>
      </c>
      <c r="B28" s="78" t="s">
        <v>257</v>
      </c>
      <c r="C28" s="62" t="s">
        <v>258</v>
      </c>
      <c r="D28" s="79" t="s">
        <v>250</v>
      </c>
      <c r="E28" s="80">
        <v>15.6</v>
      </c>
      <c r="F28" s="64" t="s">
        <v>259</v>
      </c>
      <c r="G28" s="64">
        <v>156.62</v>
      </c>
      <c r="H28" s="81"/>
      <c r="I28" s="81"/>
      <c r="J28" s="64" t="s">
        <v>260</v>
      </c>
      <c r="K28" s="64">
        <v>1972.93</v>
      </c>
      <c r="L28" s="82"/>
      <c r="M28" s="81">
        <f t="shared" si="0"/>
        <v>12.596922487549483</v>
      </c>
      <c r="N28" s="79"/>
    </row>
    <row r="29" spans="1:23" s="4" customFormat="1" ht="24" x14ac:dyDescent="0.2">
      <c r="A29" s="77">
        <v>4</v>
      </c>
      <c r="B29" s="78" t="s">
        <v>261</v>
      </c>
      <c r="C29" s="62" t="s">
        <v>262</v>
      </c>
      <c r="D29" s="79" t="s">
        <v>250</v>
      </c>
      <c r="E29" s="80">
        <v>12.76</v>
      </c>
      <c r="F29" s="64" t="s">
        <v>263</v>
      </c>
      <c r="G29" s="64">
        <v>130.53</v>
      </c>
      <c r="H29" s="81"/>
      <c r="I29" s="81"/>
      <c r="J29" s="64" t="s">
        <v>264</v>
      </c>
      <c r="K29" s="64">
        <v>1643.11</v>
      </c>
      <c r="L29" s="82"/>
      <c r="M29" s="81">
        <f t="shared" si="0"/>
        <v>12.587987435838503</v>
      </c>
      <c r="N29" s="79"/>
    </row>
    <row r="30" spans="1:23" s="4" customFormat="1" ht="24" x14ac:dyDescent="0.2">
      <c r="A30" s="77">
        <v>5</v>
      </c>
      <c r="B30" s="78" t="s">
        <v>265</v>
      </c>
      <c r="C30" s="62" t="s">
        <v>266</v>
      </c>
      <c r="D30" s="79" t="s">
        <v>250</v>
      </c>
      <c r="E30" s="80">
        <v>24.17</v>
      </c>
      <c r="F30" s="64" t="s">
        <v>267</v>
      </c>
      <c r="G30" s="64">
        <v>249.68</v>
      </c>
      <c r="H30" s="81"/>
      <c r="I30" s="81"/>
      <c r="J30" s="64" t="s">
        <v>268</v>
      </c>
      <c r="K30" s="64">
        <v>3145.48</v>
      </c>
      <c r="L30" s="82"/>
      <c r="M30" s="81">
        <f t="shared" si="0"/>
        <v>12.598045498237743</v>
      </c>
      <c r="N30" s="79"/>
    </row>
    <row r="31" spans="1:23" ht="24" x14ac:dyDescent="0.2">
      <c r="A31" s="77">
        <v>6</v>
      </c>
      <c r="B31" s="78" t="s">
        <v>269</v>
      </c>
      <c r="C31" s="62" t="s">
        <v>270</v>
      </c>
      <c r="D31" s="79" t="s">
        <v>250</v>
      </c>
      <c r="E31" s="80">
        <v>4.57</v>
      </c>
      <c r="F31" s="64" t="s">
        <v>271</v>
      </c>
      <c r="G31" s="64">
        <v>47.62</v>
      </c>
      <c r="H31" s="81"/>
      <c r="I31" s="81"/>
      <c r="J31" s="64" t="s">
        <v>272</v>
      </c>
      <c r="K31" s="64">
        <v>599.62</v>
      </c>
      <c r="L31" s="82"/>
      <c r="M31" s="81">
        <f t="shared" si="0"/>
        <v>12.591768164636708</v>
      </c>
      <c r="N31" s="79"/>
    </row>
    <row r="32" spans="1:23" ht="24" x14ac:dyDescent="0.2">
      <c r="A32" s="77">
        <v>7</v>
      </c>
      <c r="B32" s="78" t="s">
        <v>273</v>
      </c>
      <c r="C32" s="62" t="s">
        <v>274</v>
      </c>
      <c r="D32" s="79" t="s">
        <v>250</v>
      </c>
      <c r="E32" s="80">
        <v>3.24</v>
      </c>
      <c r="F32" s="64" t="s">
        <v>275</v>
      </c>
      <c r="G32" s="64">
        <v>34.049999999999997</v>
      </c>
      <c r="H32" s="81"/>
      <c r="I32" s="81"/>
      <c r="J32" s="64" t="s">
        <v>276</v>
      </c>
      <c r="K32" s="64">
        <v>428.62</v>
      </c>
      <c r="L32" s="82"/>
      <c r="M32" s="81">
        <f t="shared" si="0"/>
        <v>12.587958883994128</v>
      </c>
      <c r="N32" s="79"/>
    </row>
    <row r="33" spans="1:14" ht="24" x14ac:dyDescent="0.2">
      <c r="A33" s="77">
        <v>8</v>
      </c>
      <c r="B33" s="78" t="s">
        <v>277</v>
      </c>
      <c r="C33" s="62" t="s">
        <v>278</v>
      </c>
      <c r="D33" s="79" t="s">
        <v>250</v>
      </c>
      <c r="E33" s="80">
        <v>5.24</v>
      </c>
      <c r="F33" s="64" t="s">
        <v>279</v>
      </c>
      <c r="G33" s="64">
        <v>55.54</v>
      </c>
      <c r="H33" s="81"/>
      <c r="I33" s="81"/>
      <c r="J33" s="64" t="s">
        <v>280</v>
      </c>
      <c r="K33" s="64">
        <v>699.59</v>
      </c>
      <c r="L33" s="82"/>
      <c r="M33" s="81">
        <f t="shared" si="0"/>
        <v>12.596146921137919</v>
      </c>
      <c r="N33" s="79"/>
    </row>
    <row r="34" spans="1:14" ht="24" x14ac:dyDescent="0.2">
      <c r="A34" s="77">
        <v>9</v>
      </c>
      <c r="B34" s="78" t="s">
        <v>281</v>
      </c>
      <c r="C34" s="62" t="s">
        <v>282</v>
      </c>
      <c r="D34" s="79" t="s">
        <v>250</v>
      </c>
      <c r="E34" s="80">
        <v>69</v>
      </c>
      <c r="F34" s="64" t="s">
        <v>283</v>
      </c>
      <c r="G34" s="64">
        <v>737.61</v>
      </c>
      <c r="H34" s="81"/>
      <c r="I34" s="81"/>
      <c r="J34" s="64" t="s">
        <v>284</v>
      </c>
      <c r="K34" s="64">
        <v>9286.02</v>
      </c>
      <c r="L34" s="82"/>
      <c r="M34" s="81">
        <f t="shared" si="0"/>
        <v>12.589335827876521</v>
      </c>
      <c r="N34" s="79"/>
    </row>
    <row r="35" spans="1:14" ht="24" x14ac:dyDescent="0.2">
      <c r="A35" s="77">
        <v>10</v>
      </c>
      <c r="B35" s="78" t="s">
        <v>285</v>
      </c>
      <c r="C35" s="62" t="s">
        <v>286</v>
      </c>
      <c r="D35" s="79" t="s">
        <v>250</v>
      </c>
      <c r="E35" s="80">
        <v>20.74</v>
      </c>
      <c r="F35" s="64" t="s">
        <v>287</v>
      </c>
      <c r="G35" s="64">
        <v>223.57</v>
      </c>
      <c r="H35" s="81"/>
      <c r="I35" s="81"/>
      <c r="J35" s="64" t="s">
        <v>288</v>
      </c>
      <c r="K35" s="64">
        <v>2816.7</v>
      </c>
      <c r="L35" s="82"/>
      <c r="M35" s="81">
        <f t="shared" si="0"/>
        <v>12.59873865008722</v>
      </c>
      <c r="N35" s="79"/>
    </row>
    <row r="36" spans="1:14" ht="24" x14ac:dyDescent="0.2">
      <c r="A36" s="77">
        <v>11</v>
      </c>
      <c r="B36" s="78" t="s">
        <v>289</v>
      </c>
      <c r="C36" s="62" t="s">
        <v>290</v>
      </c>
      <c r="D36" s="79" t="s">
        <v>250</v>
      </c>
      <c r="E36" s="80">
        <v>4.0999999999999996</v>
      </c>
      <c r="F36" s="64" t="s">
        <v>291</v>
      </c>
      <c r="G36" s="64">
        <v>44.77</v>
      </c>
      <c r="H36" s="81"/>
      <c r="I36" s="81"/>
      <c r="J36" s="64" t="s">
        <v>292</v>
      </c>
      <c r="K36" s="64">
        <v>563.71</v>
      </c>
      <c r="L36" s="82"/>
      <c r="M36" s="81">
        <f t="shared" si="0"/>
        <v>12.591244136698682</v>
      </c>
      <c r="N36" s="79"/>
    </row>
    <row r="37" spans="1:14" ht="24" x14ac:dyDescent="0.2">
      <c r="A37" s="77">
        <v>12</v>
      </c>
      <c r="B37" s="78" t="s">
        <v>293</v>
      </c>
      <c r="C37" s="62" t="s">
        <v>294</v>
      </c>
      <c r="D37" s="79" t="s">
        <v>250</v>
      </c>
      <c r="E37" s="80">
        <v>3.14</v>
      </c>
      <c r="F37" s="64" t="s">
        <v>295</v>
      </c>
      <c r="G37" s="64">
        <v>37.340000000000003</v>
      </c>
      <c r="H37" s="81"/>
      <c r="I37" s="81"/>
      <c r="J37" s="64" t="s">
        <v>296</v>
      </c>
      <c r="K37" s="64">
        <v>469.46</v>
      </c>
      <c r="L37" s="82"/>
      <c r="M37" s="81">
        <f t="shared" si="0"/>
        <v>12.572576325656131</v>
      </c>
      <c r="N37" s="79"/>
    </row>
    <row r="38" spans="1:14" ht="24" x14ac:dyDescent="0.2">
      <c r="A38" s="77">
        <v>13</v>
      </c>
      <c r="B38" s="78" t="s">
        <v>297</v>
      </c>
      <c r="C38" s="62" t="s">
        <v>298</v>
      </c>
      <c r="D38" s="79" t="s">
        <v>250</v>
      </c>
      <c r="E38" s="80">
        <v>1.72</v>
      </c>
      <c r="F38" s="64" t="s">
        <v>299</v>
      </c>
      <c r="G38" s="64">
        <v>20.92</v>
      </c>
      <c r="H38" s="81"/>
      <c r="I38" s="81"/>
      <c r="J38" s="64" t="s">
        <v>300</v>
      </c>
      <c r="K38" s="64">
        <v>263.35000000000002</v>
      </c>
      <c r="L38" s="82"/>
      <c r="M38" s="81">
        <f t="shared" si="0"/>
        <v>12.588432122370937</v>
      </c>
      <c r="N38" s="79"/>
    </row>
    <row r="39" spans="1:14" s="96" customFormat="1" x14ac:dyDescent="0.2">
      <c r="A39" s="92"/>
      <c r="B39" s="93"/>
      <c r="C39" s="94" t="s">
        <v>521</v>
      </c>
      <c r="D39" s="91" t="s">
        <v>522</v>
      </c>
      <c r="E39" s="95"/>
      <c r="F39" s="71"/>
      <c r="G39" s="71">
        <v>1891.4099999999999</v>
      </c>
      <c r="H39" s="89"/>
      <c r="I39" s="89"/>
      <c r="J39" s="71"/>
      <c r="K39" s="71">
        <v>23817.46</v>
      </c>
      <c r="L39" s="90"/>
      <c r="M39" s="89">
        <f t="shared" si="0"/>
        <v>12.592436330568201</v>
      </c>
      <c r="N39" s="91"/>
    </row>
    <row r="40" spans="1:14" s="96" customFormat="1" x14ac:dyDescent="0.2">
      <c r="A40" s="92"/>
      <c r="B40" s="93"/>
      <c r="C40" s="94" t="s">
        <v>521</v>
      </c>
      <c r="D40" s="91" t="s">
        <v>522</v>
      </c>
      <c r="E40" s="95"/>
      <c r="F40" s="71"/>
      <c r="G40" s="71">
        <v>3782.8199999999997</v>
      </c>
      <c r="H40" s="89"/>
      <c r="I40" s="89"/>
      <c r="J40" s="71"/>
      <c r="K40" s="71">
        <v>47634.92</v>
      </c>
      <c r="L40" s="90"/>
      <c r="M40" s="89">
        <f t="shared" si="0"/>
        <v>12.592436330568201</v>
      </c>
      <c r="N40" s="91"/>
    </row>
    <row r="41" spans="1:14" s="96" customFormat="1" ht="24" x14ac:dyDescent="0.2">
      <c r="A41" s="92"/>
      <c r="B41" s="93"/>
      <c r="C41" s="94" t="s">
        <v>519</v>
      </c>
      <c r="D41" s="91"/>
      <c r="E41" s="95"/>
      <c r="F41" s="71"/>
      <c r="G41" s="71">
        <v>1894</v>
      </c>
      <c r="H41" s="89"/>
      <c r="I41" s="89"/>
      <c r="J41" s="71"/>
      <c r="K41" s="71">
        <v>23818</v>
      </c>
      <c r="L41" s="90"/>
      <c r="M41" s="89">
        <f t="shared" si="0"/>
        <v>12.575501583949313</v>
      </c>
      <c r="N41" s="91"/>
    </row>
    <row r="42" spans="1:14" ht="24" x14ac:dyDescent="0.2">
      <c r="A42" s="77">
        <v>14</v>
      </c>
      <c r="B42" s="78">
        <v>2</v>
      </c>
      <c r="C42" s="62" t="s">
        <v>301</v>
      </c>
      <c r="D42" s="79" t="s">
        <v>250</v>
      </c>
      <c r="E42" s="80">
        <v>24.14</v>
      </c>
      <c r="F42" s="64">
        <v>14.705882352941176</v>
      </c>
      <c r="G42" s="64">
        <v>355</v>
      </c>
      <c r="H42" s="81"/>
      <c r="I42" s="81"/>
      <c r="J42" s="64">
        <v>184.17564208782105</v>
      </c>
      <c r="K42" s="64">
        <v>4446</v>
      </c>
      <c r="L42" s="82"/>
      <c r="M42" s="81">
        <f t="shared" si="0"/>
        <v>12.523943661971831</v>
      </c>
      <c r="N42" s="79"/>
    </row>
    <row r="43" spans="1:14" s="96" customFormat="1" ht="24" x14ac:dyDescent="0.2">
      <c r="A43" s="92"/>
      <c r="B43" s="93"/>
      <c r="C43" s="94" t="s">
        <v>520</v>
      </c>
      <c r="D43" s="91"/>
      <c r="E43" s="95"/>
      <c r="F43" s="71"/>
      <c r="G43" s="71">
        <v>355</v>
      </c>
      <c r="H43" s="89"/>
      <c r="I43" s="89"/>
      <c r="J43" s="71"/>
      <c r="K43" s="71">
        <v>4446</v>
      </c>
      <c r="L43" s="90"/>
      <c r="M43" s="89">
        <f t="shared" si="0"/>
        <v>12.523943661971831</v>
      </c>
      <c r="N43" s="91"/>
    </row>
    <row r="44" spans="1:14" ht="17.850000000000001" customHeight="1" x14ac:dyDescent="0.2">
      <c r="A44" s="129" t="s">
        <v>303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</row>
    <row r="45" spans="1:14" ht="36" x14ac:dyDescent="0.2">
      <c r="A45" s="77">
        <v>15</v>
      </c>
      <c r="B45" s="78">
        <v>10311</v>
      </c>
      <c r="C45" s="62" t="s">
        <v>304</v>
      </c>
      <c r="D45" s="79" t="s">
        <v>305</v>
      </c>
      <c r="E45" s="80">
        <v>0.53</v>
      </c>
      <c r="F45" s="64" t="s">
        <v>306</v>
      </c>
      <c r="G45" s="64">
        <v>39.799999999999997</v>
      </c>
      <c r="H45" s="81"/>
      <c r="I45" s="81"/>
      <c r="J45" s="64" t="s">
        <v>307</v>
      </c>
      <c r="K45" s="64">
        <v>303.16000000000003</v>
      </c>
      <c r="L45" s="82"/>
      <c r="M45" s="81">
        <f t="shared" ref="M45:M72" si="1">IF(ISNUMBER(K45/G45),IF(NOT(K45/G45=0),K45/G45, " "), " ")</f>
        <v>7.6170854271356792</v>
      </c>
      <c r="N45" s="79" t="s">
        <v>308</v>
      </c>
    </row>
    <row r="46" spans="1:14" ht="36" x14ac:dyDescent="0.2">
      <c r="A46" s="77">
        <v>16</v>
      </c>
      <c r="B46" s="78">
        <v>10312</v>
      </c>
      <c r="C46" s="62" t="s">
        <v>309</v>
      </c>
      <c r="D46" s="79" t="s">
        <v>305</v>
      </c>
      <c r="E46" s="80">
        <v>0.23</v>
      </c>
      <c r="F46" s="64" t="s">
        <v>310</v>
      </c>
      <c r="G46" s="64">
        <v>19.32</v>
      </c>
      <c r="H46" s="81"/>
      <c r="I46" s="81"/>
      <c r="J46" s="64" t="s">
        <v>311</v>
      </c>
      <c r="K46" s="64">
        <v>153.87</v>
      </c>
      <c r="L46" s="82"/>
      <c r="M46" s="81">
        <f t="shared" si="1"/>
        <v>7.9642857142857144</v>
      </c>
      <c r="N46" s="79" t="s">
        <v>308</v>
      </c>
    </row>
    <row r="47" spans="1:14" ht="36" x14ac:dyDescent="0.2">
      <c r="A47" s="77">
        <v>17</v>
      </c>
      <c r="B47" s="78">
        <v>21141</v>
      </c>
      <c r="C47" s="62" t="s">
        <v>312</v>
      </c>
      <c r="D47" s="79" t="s">
        <v>305</v>
      </c>
      <c r="E47" s="80">
        <v>2.46</v>
      </c>
      <c r="F47" s="64" t="s">
        <v>313</v>
      </c>
      <c r="G47" s="64">
        <v>329.81</v>
      </c>
      <c r="H47" s="81"/>
      <c r="I47" s="81"/>
      <c r="J47" s="64" t="s">
        <v>314</v>
      </c>
      <c r="K47" s="64">
        <v>1970.46</v>
      </c>
      <c r="L47" s="82"/>
      <c r="M47" s="81">
        <f t="shared" si="1"/>
        <v>5.9745307904551108</v>
      </c>
      <c r="N47" s="79" t="s">
        <v>308</v>
      </c>
    </row>
    <row r="48" spans="1:14" ht="36" x14ac:dyDescent="0.2">
      <c r="A48" s="77">
        <v>18</v>
      </c>
      <c r="B48" s="78">
        <v>30101</v>
      </c>
      <c r="C48" s="62" t="s">
        <v>315</v>
      </c>
      <c r="D48" s="79" t="s">
        <v>305</v>
      </c>
      <c r="E48" s="80">
        <v>1</v>
      </c>
      <c r="F48" s="64" t="s">
        <v>316</v>
      </c>
      <c r="G48" s="64">
        <v>111.56</v>
      </c>
      <c r="H48" s="81"/>
      <c r="I48" s="81"/>
      <c r="J48" s="64" t="s">
        <v>317</v>
      </c>
      <c r="K48" s="64">
        <v>529</v>
      </c>
      <c r="L48" s="82"/>
      <c r="M48" s="81">
        <f t="shared" si="1"/>
        <v>4.7418429544639658</v>
      </c>
      <c r="N48" s="79" t="s">
        <v>308</v>
      </c>
    </row>
    <row r="49" spans="1:14" ht="36" x14ac:dyDescent="0.2">
      <c r="A49" s="77">
        <v>19</v>
      </c>
      <c r="B49" s="78">
        <v>40101</v>
      </c>
      <c r="C49" s="62" t="s">
        <v>318</v>
      </c>
      <c r="D49" s="79" t="s">
        <v>305</v>
      </c>
      <c r="E49" s="80">
        <v>0.51</v>
      </c>
      <c r="F49" s="64" t="s">
        <v>319</v>
      </c>
      <c r="G49" s="64">
        <v>11.88</v>
      </c>
      <c r="H49" s="81"/>
      <c r="I49" s="81"/>
      <c r="J49" s="64" t="s">
        <v>320</v>
      </c>
      <c r="K49" s="64">
        <v>97.41</v>
      </c>
      <c r="L49" s="82"/>
      <c r="M49" s="81">
        <f t="shared" si="1"/>
        <v>8.1994949494949481</v>
      </c>
      <c r="N49" s="79" t="s">
        <v>308</v>
      </c>
    </row>
    <row r="50" spans="1:14" ht="48" x14ac:dyDescent="0.2">
      <c r="A50" s="77">
        <v>20</v>
      </c>
      <c r="B50" s="78">
        <v>50101</v>
      </c>
      <c r="C50" s="62" t="s">
        <v>321</v>
      </c>
      <c r="D50" s="79" t="s">
        <v>305</v>
      </c>
      <c r="E50" s="80">
        <v>1.35</v>
      </c>
      <c r="F50" s="64" t="s">
        <v>322</v>
      </c>
      <c r="G50" s="64">
        <v>84.71</v>
      </c>
      <c r="H50" s="81"/>
      <c r="I50" s="81"/>
      <c r="J50" s="64" t="s">
        <v>323</v>
      </c>
      <c r="K50" s="64">
        <v>568.35</v>
      </c>
      <c r="L50" s="82"/>
      <c r="M50" s="81">
        <f t="shared" si="1"/>
        <v>6.7093613504899077</v>
      </c>
      <c r="N50" s="79" t="s">
        <v>308</v>
      </c>
    </row>
    <row r="51" spans="1:14" ht="24" x14ac:dyDescent="0.2">
      <c r="A51" s="77">
        <v>21</v>
      </c>
      <c r="B51" s="78">
        <v>70149</v>
      </c>
      <c r="C51" s="62" t="s">
        <v>324</v>
      </c>
      <c r="D51" s="79" t="s">
        <v>305</v>
      </c>
      <c r="E51" s="80">
        <v>2.0499999999999998</v>
      </c>
      <c r="F51" s="64" t="s">
        <v>325</v>
      </c>
      <c r="G51" s="64">
        <v>180.32</v>
      </c>
      <c r="H51" s="81"/>
      <c r="I51" s="81"/>
      <c r="J51" s="64" t="s">
        <v>326</v>
      </c>
      <c r="K51" s="64">
        <v>1482.15</v>
      </c>
      <c r="L51" s="82"/>
      <c r="M51" s="81">
        <f t="shared" si="1"/>
        <v>8.2195541259982257</v>
      </c>
      <c r="N51" s="79" t="s">
        <v>327</v>
      </c>
    </row>
    <row r="52" spans="1:14" ht="24" x14ac:dyDescent="0.2">
      <c r="A52" s="77">
        <v>22</v>
      </c>
      <c r="B52" s="78">
        <v>70149</v>
      </c>
      <c r="C52" s="62" t="s">
        <v>328</v>
      </c>
      <c r="D52" s="79" t="s">
        <v>305</v>
      </c>
      <c r="E52" s="80">
        <v>0.91</v>
      </c>
      <c r="F52" s="64" t="s">
        <v>325</v>
      </c>
      <c r="G52" s="64">
        <v>80.040000000000006</v>
      </c>
      <c r="H52" s="81"/>
      <c r="I52" s="81"/>
      <c r="J52" s="64" t="s">
        <v>326</v>
      </c>
      <c r="K52" s="64">
        <v>657.93</v>
      </c>
      <c r="L52" s="82"/>
      <c r="M52" s="81">
        <f t="shared" si="1"/>
        <v>8.2200149925037476</v>
      </c>
      <c r="N52" s="79" t="s">
        <v>329</v>
      </c>
    </row>
    <row r="53" spans="1:14" ht="36" x14ac:dyDescent="0.2">
      <c r="A53" s="77">
        <v>23</v>
      </c>
      <c r="B53" s="78">
        <v>70149</v>
      </c>
      <c r="C53" s="62" t="s">
        <v>328</v>
      </c>
      <c r="D53" s="79" t="s">
        <v>305</v>
      </c>
      <c r="E53" s="80">
        <v>1.1399999999999999</v>
      </c>
      <c r="F53" s="64" t="s">
        <v>325</v>
      </c>
      <c r="G53" s="64">
        <v>100.28</v>
      </c>
      <c r="H53" s="81"/>
      <c r="I53" s="81"/>
      <c r="J53" s="64" t="s">
        <v>326</v>
      </c>
      <c r="K53" s="64">
        <v>824.22</v>
      </c>
      <c r="L53" s="82"/>
      <c r="M53" s="81">
        <f t="shared" si="1"/>
        <v>8.2191862784204233</v>
      </c>
      <c r="N53" s="79" t="s">
        <v>308</v>
      </c>
    </row>
    <row r="54" spans="1:14" ht="36" x14ac:dyDescent="0.2">
      <c r="A54" s="77">
        <v>24</v>
      </c>
      <c r="B54" s="78">
        <v>90501</v>
      </c>
      <c r="C54" s="62" t="s">
        <v>330</v>
      </c>
      <c r="D54" s="79" t="s">
        <v>305</v>
      </c>
      <c r="E54" s="80">
        <v>2.62</v>
      </c>
      <c r="F54" s="64" t="s">
        <v>331</v>
      </c>
      <c r="G54" s="64">
        <v>264.10000000000002</v>
      </c>
      <c r="H54" s="81"/>
      <c r="I54" s="81"/>
      <c r="J54" s="64" t="s">
        <v>332</v>
      </c>
      <c r="K54" s="64">
        <v>1703.55</v>
      </c>
      <c r="L54" s="82"/>
      <c r="M54" s="81">
        <f t="shared" si="1"/>
        <v>6.4503975766755008</v>
      </c>
      <c r="N54" s="79" t="s">
        <v>333</v>
      </c>
    </row>
    <row r="55" spans="1:14" ht="24" x14ac:dyDescent="0.2">
      <c r="A55" s="77">
        <v>25</v>
      </c>
      <c r="B55" s="78">
        <v>91400</v>
      </c>
      <c r="C55" s="62" t="s">
        <v>334</v>
      </c>
      <c r="D55" s="79" t="s">
        <v>305</v>
      </c>
      <c r="E55" s="80">
        <v>0.53</v>
      </c>
      <c r="F55" s="64" t="s">
        <v>335</v>
      </c>
      <c r="G55" s="64">
        <v>4.05</v>
      </c>
      <c r="H55" s="81"/>
      <c r="I55" s="81"/>
      <c r="J55" s="64" t="s">
        <v>336</v>
      </c>
      <c r="K55" s="64">
        <v>15.5</v>
      </c>
      <c r="L55" s="82"/>
      <c r="M55" s="81">
        <f t="shared" si="1"/>
        <v>3.8271604938271606</v>
      </c>
      <c r="N55" s="79" t="s">
        <v>337</v>
      </c>
    </row>
    <row r="56" spans="1:14" ht="24" x14ac:dyDescent="0.2">
      <c r="A56" s="77">
        <v>26</v>
      </c>
      <c r="B56" s="78">
        <v>110054</v>
      </c>
      <c r="C56" s="62" t="s">
        <v>338</v>
      </c>
      <c r="D56" s="79" t="s">
        <v>305</v>
      </c>
      <c r="E56" s="80">
        <v>0.36</v>
      </c>
      <c r="F56" s="64" t="s">
        <v>339</v>
      </c>
      <c r="G56" s="64">
        <v>54.75</v>
      </c>
      <c r="H56" s="81"/>
      <c r="I56" s="81"/>
      <c r="J56" s="64" t="s">
        <v>340</v>
      </c>
      <c r="K56" s="64">
        <v>306.45999999999998</v>
      </c>
      <c r="L56" s="82"/>
      <c r="M56" s="81">
        <f t="shared" si="1"/>
        <v>5.5974429223744284</v>
      </c>
      <c r="N56" s="79" t="s">
        <v>337</v>
      </c>
    </row>
    <row r="57" spans="1:14" ht="36" x14ac:dyDescent="0.2">
      <c r="A57" s="77">
        <v>27</v>
      </c>
      <c r="B57" s="78">
        <v>120102</v>
      </c>
      <c r="C57" s="62" t="s">
        <v>341</v>
      </c>
      <c r="D57" s="79" t="s">
        <v>305</v>
      </c>
      <c r="E57" s="80">
        <v>0.08</v>
      </c>
      <c r="F57" s="64" t="s">
        <v>342</v>
      </c>
      <c r="G57" s="64">
        <v>10.63</v>
      </c>
      <c r="H57" s="81"/>
      <c r="I57" s="81"/>
      <c r="J57" s="64" t="s">
        <v>343</v>
      </c>
      <c r="K57" s="64">
        <v>75.2</v>
      </c>
      <c r="L57" s="82"/>
      <c r="M57" s="81">
        <f t="shared" si="1"/>
        <v>7.0743179680150519</v>
      </c>
      <c r="N57" s="79" t="s">
        <v>308</v>
      </c>
    </row>
    <row r="58" spans="1:14" ht="36" x14ac:dyDescent="0.2">
      <c r="A58" s="77">
        <v>28</v>
      </c>
      <c r="B58" s="78">
        <v>120202</v>
      </c>
      <c r="C58" s="62" t="s">
        <v>344</v>
      </c>
      <c r="D58" s="79" t="s">
        <v>305</v>
      </c>
      <c r="E58" s="80">
        <v>1.76</v>
      </c>
      <c r="F58" s="64" t="s">
        <v>345</v>
      </c>
      <c r="G58" s="64">
        <v>272.44</v>
      </c>
      <c r="H58" s="81"/>
      <c r="I58" s="81"/>
      <c r="J58" s="64" t="s">
        <v>346</v>
      </c>
      <c r="K58" s="64">
        <v>1784.64</v>
      </c>
      <c r="L58" s="82"/>
      <c r="M58" s="81">
        <f t="shared" si="1"/>
        <v>6.5505799442078994</v>
      </c>
      <c r="N58" s="79" t="s">
        <v>308</v>
      </c>
    </row>
    <row r="59" spans="1:14" ht="24" x14ac:dyDescent="0.2">
      <c r="A59" s="77">
        <v>29</v>
      </c>
      <c r="B59" s="78">
        <v>120500</v>
      </c>
      <c r="C59" s="62" t="s">
        <v>347</v>
      </c>
      <c r="D59" s="79" t="s">
        <v>305</v>
      </c>
      <c r="E59" s="80">
        <v>0.06</v>
      </c>
      <c r="F59" s="64" t="s">
        <v>348</v>
      </c>
      <c r="G59" s="64">
        <v>1.2</v>
      </c>
      <c r="H59" s="81"/>
      <c r="I59" s="81"/>
      <c r="J59" s="64" t="s">
        <v>349</v>
      </c>
      <c r="K59" s="64">
        <v>4.46</v>
      </c>
      <c r="L59" s="82"/>
      <c r="M59" s="81">
        <f t="shared" si="1"/>
        <v>3.7166666666666668</v>
      </c>
      <c r="N59" s="79" t="s">
        <v>337</v>
      </c>
    </row>
    <row r="60" spans="1:14" ht="36" x14ac:dyDescent="0.2">
      <c r="A60" s="77">
        <v>30</v>
      </c>
      <c r="B60" s="78">
        <v>120906</v>
      </c>
      <c r="C60" s="62" t="s">
        <v>350</v>
      </c>
      <c r="D60" s="79" t="s">
        <v>305</v>
      </c>
      <c r="E60" s="80">
        <v>1.94</v>
      </c>
      <c r="F60" s="64" t="s">
        <v>351</v>
      </c>
      <c r="G60" s="64">
        <v>162.13999999999999</v>
      </c>
      <c r="H60" s="81"/>
      <c r="I60" s="81"/>
      <c r="J60" s="64" t="s">
        <v>352</v>
      </c>
      <c r="K60" s="64">
        <v>1105.8</v>
      </c>
      <c r="L60" s="82"/>
      <c r="M60" s="81">
        <f t="shared" si="1"/>
        <v>6.8200320710497104</v>
      </c>
      <c r="N60" s="79" t="s">
        <v>308</v>
      </c>
    </row>
    <row r="61" spans="1:14" ht="36" x14ac:dyDescent="0.2">
      <c r="A61" s="77">
        <v>31</v>
      </c>
      <c r="B61" s="78">
        <v>120907</v>
      </c>
      <c r="C61" s="62" t="s">
        <v>353</v>
      </c>
      <c r="D61" s="79" t="s">
        <v>305</v>
      </c>
      <c r="E61" s="80">
        <v>5.68</v>
      </c>
      <c r="F61" s="64" t="s">
        <v>354</v>
      </c>
      <c r="G61" s="64">
        <v>713.69</v>
      </c>
      <c r="H61" s="81"/>
      <c r="I61" s="81"/>
      <c r="J61" s="64" t="s">
        <v>355</v>
      </c>
      <c r="K61" s="64">
        <v>4390.6400000000003</v>
      </c>
      <c r="L61" s="82"/>
      <c r="M61" s="81">
        <f t="shared" si="1"/>
        <v>6.1520267903431458</v>
      </c>
      <c r="N61" s="79" t="s">
        <v>308</v>
      </c>
    </row>
    <row r="62" spans="1:14" ht="36" x14ac:dyDescent="0.2">
      <c r="A62" s="77">
        <v>32</v>
      </c>
      <c r="B62" s="78">
        <v>121601</v>
      </c>
      <c r="C62" s="62" t="s">
        <v>356</v>
      </c>
      <c r="D62" s="79" t="s">
        <v>305</v>
      </c>
      <c r="E62" s="80">
        <v>0.98</v>
      </c>
      <c r="F62" s="64" t="s">
        <v>357</v>
      </c>
      <c r="G62" s="64">
        <v>118.64</v>
      </c>
      <c r="H62" s="81"/>
      <c r="I62" s="81"/>
      <c r="J62" s="64" t="s">
        <v>358</v>
      </c>
      <c r="K62" s="64">
        <v>660.52</v>
      </c>
      <c r="L62" s="82"/>
      <c r="M62" s="81">
        <f t="shared" si="1"/>
        <v>5.5674308833445716</v>
      </c>
      <c r="N62" s="79" t="s">
        <v>308</v>
      </c>
    </row>
    <row r="63" spans="1:14" ht="24" x14ac:dyDescent="0.2">
      <c r="A63" s="77">
        <v>33</v>
      </c>
      <c r="B63" s="78">
        <v>121803</v>
      </c>
      <c r="C63" s="62" t="s">
        <v>359</v>
      </c>
      <c r="D63" s="79" t="s">
        <v>305</v>
      </c>
      <c r="E63" s="80">
        <v>0.05</v>
      </c>
      <c r="F63" s="64" t="s">
        <v>360</v>
      </c>
      <c r="G63" s="64">
        <v>11.65</v>
      </c>
      <c r="H63" s="81"/>
      <c r="I63" s="81"/>
      <c r="J63" s="64" t="s">
        <v>361</v>
      </c>
      <c r="K63" s="64">
        <v>42.81</v>
      </c>
      <c r="L63" s="82"/>
      <c r="M63" s="81">
        <f t="shared" si="1"/>
        <v>3.674678111587983</v>
      </c>
      <c r="N63" s="79" t="s">
        <v>337</v>
      </c>
    </row>
    <row r="64" spans="1:14" ht="36" x14ac:dyDescent="0.2">
      <c r="A64" s="77">
        <v>34</v>
      </c>
      <c r="B64" s="78">
        <v>122000</v>
      </c>
      <c r="C64" s="62" t="s">
        <v>362</v>
      </c>
      <c r="D64" s="79" t="s">
        <v>305</v>
      </c>
      <c r="E64" s="80">
        <v>0.14000000000000001</v>
      </c>
      <c r="F64" s="64" t="s">
        <v>363</v>
      </c>
      <c r="G64" s="64">
        <v>28.39</v>
      </c>
      <c r="H64" s="81"/>
      <c r="I64" s="81"/>
      <c r="J64" s="64" t="s">
        <v>364</v>
      </c>
      <c r="K64" s="64">
        <v>161</v>
      </c>
      <c r="L64" s="82"/>
      <c r="M64" s="81">
        <f t="shared" si="1"/>
        <v>5.6710109193377951</v>
      </c>
      <c r="N64" s="79" t="s">
        <v>308</v>
      </c>
    </row>
    <row r="65" spans="1:14" ht="36" x14ac:dyDescent="0.2">
      <c r="A65" s="77">
        <v>35</v>
      </c>
      <c r="B65" s="78">
        <v>122301</v>
      </c>
      <c r="C65" s="62" t="s">
        <v>365</v>
      </c>
      <c r="D65" s="79" t="s">
        <v>305</v>
      </c>
      <c r="E65" s="80">
        <v>0.02</v>
      </c>
      <c r="F65" s="64" t="s">
        <v>366</v>
      </c>
      <c r="G65" s="64">
        <v>1.76</v>
      </c>
      <c r="H65" s="81"/>
      <c r="I65" s="81"/>
      <c r="J65" s="64" t="s">
        <v>367</v>
      </c>
      <c r="K65" s="64">
        <v>11.64</v>
      </c>
      <c r="L65" s="82"/>
      <c r="M65" s="81">
        <f t="shared" si="1"/>
        <v>6.6136363636363642</v>
      </c>
      <c r="N65" s="79" t="s">
        <v>308</v>
      </c>
    </row>
    <row r="66" spans="1:14" ht="36" x14ac:dyDescent="0.2">
      <c r="A66" s="77">
        <v>36</v>
      </c>
      <c r="B66" s="78">
        <v>122801</v>
      </c>
      <c r="C66" s="62" t="s">
        <v>368</v>
      </c>
      <c r="D66" s="79" t="s">
        <v>305</v>
      </c>
      <c r="E66" s="80">
        <v>2.92</v>
      </c>
      <c r="F66" s="64" t="s">
        <v>369</v>
      </c>
      <c r="G66" s="64">
        <v>66.25</v>
      </c>
      <c r="H66" s="81"/>
      <c r="I66" s="81"/>
      <c r="J66" s="64" t="s">
        <v>370</v>
      </c>
      <c r="K66" s="64">
        <v>344.56</v>
      </c>
      <c r="L66" s="82"/>
      <c r="M66" s="81">
        <f t="shared" si="1"/>
        <v>5.2009056603773587</v>
      </c>
      <c r="N66" s="79" t="s">
        <v>308</v>
      </c>
    </row>
    <row r="67" spans="1:14" ht="36" x14ac:dyDescent="0.2">
      <c r="A67" s="77">
        <v>37</v>
      </c>
      <c r="B67" s="78">
        <v>160402</v>
      </c>
      <c r="C67" s="62" t="s">
        <v>371</v>
      </c>
      <c r="D67" s="79" t="s">
        <v>305</v>
      </c>
      <c r="E67" s="80">
        <v>0.37</v>
      </c>
      <c r="F67" s="64" t="s">
        <v>372</v>
      </c>
      <c r="G67" s="64">
        <v>50.77</v>
      </c>
      <c r="H67" s="81"/>
      <c r="I67" s="81"/>
      <c r="J67" s="64" t="s">
        <v>373</v>
      </c>
      <c r="K67" s="64">
        <v>349.65</v>
      </c>
      <c r="L67" s="82"/>
      <c r="M67" s="81">
        <f t="shared" si="1"/>
        <v>6.8869411069529241</v>
      </c>
      <c r="N67" s="79" t="s">
        <v>308</v>
      </c>
    </row>
    <row r="68" spans="1:14" ht="60" x14ac:dyDescent="0.2">
      <c r="A68" s="77">
        <v>38</v>
      </c>
      <c r="B68" s="78">
        <v>310601</v>
      </c>
      <c r="C68" s="62" t="s">
        <v>374</v>
      </c>
      <c r="D68" s="79" t="s">
        <v>375</v>
      </c>
      <c r="E68" s="80">
        <v>7.5</v>
      </c>
      <c r="F68" s="64" t="s">
        <v>376</v>
      </c>
      <c r="G68" s="64">
        <v>1364.25</v>
      </c>
      <c r="H68" s="81"/>
      <c r="I68" s="81"/>
      <c r="J68" s="64" t="s">
        <v>377</v>
      </c>
      <c r="K68" s="64">
        <v>8199.15</v>
      </c>
      <c r="L68" s="82"/>
      <c r="M68" s="81">
        <f t="shared" si="1"/>
        <v>6.0100054975261132</v>
      </c>
      <c r="N68" s="79"/>
    </row>
    <row r="69" spans="1:14" ht="36" x14ac:dyDescent="0.2">
      <c r="A69" s="77">
        <v>39</v>
      </c>
      <c r="B69" s="78">
        <v>330804</v>
      </c>
      <c r="C69" s="62" t="s">
        <v>378</v>
      </c>
      <c r="D69" s="79" t="s">
        <v>305</v>
      </c>
      <c r="E69" s="80">
        <v>3.28</v>
      </c>
      <c r="F69" s="64" t="s">
        <v>379</v>
      </c>
      <c r="G69" s="64">
        <v>4.72</v>
      </c>
      <c r="H69" s="81"/>
      <c r="I69" s="81"/>
      <c r="J69" s="64" t="s">
        <v>380</v>
      </c>
      <c r="K69" s="64">
        <v>13.12</v>
      </c>
      <c r="L69" s="82"/>
      <c r="M69" s="81">
        <f t="shared" si="1"/>
        <v>2.7796610169491527</v>
      </c>
      <c r="N69" s="79" t="s">
        <v>381</v>
      </c>
    </row>
    <row r="70" spans="1:14" ht="24" x14ac:dyDescent="0.2">
      <c r="A70" s="77">
        <v>40</v>
      </c>
      <c r="B70" s="78">
        <v>331601</v>
      </c>
      <c r="C70" s="62" t="s">
        <v>382</v>
      </c>
      <c r="D70" s="79" t="s">
        <v>305</v>
      </c>
      <c r="E70" s="80">
        <v>1.06</v>
      </c>
      <c r="F70" s="64" t="s">
        <v>383</v>
      </c>
      <c r="G70" s="64">
        <v>6.23</v>
      </c>
      <c r="H70" s="81"/>
      <c r="I70" s="81"/>
      <c r="J70" s="64" t="s">
        <v>384</v>
      </c>
      <c r="K70" s="64">
        <v>27.56</v>
      </c>
      <c r="L70" s="82"/>
      <c r="M70" s="81">
        <f t="shared" si="1"/>
        <v>4.4237560192616368</v>
      </c>
      <c r="N70" s="79"/>
    </row>
    <row r="71" spans="1:14" ht="24" x14ac:dyDescent="0.2">
      <c r="A71" s="77">
        <v>41</v>
      </c>
      <c r="B71" s="78">
        <v>350155</v>
      </c>
      <c r="C71" s="62" t="s">
        <v>385</v>
      </c>
      <c r="D71" s="79" t="s">
        <v>305</v>
      </c>
      <c r="E71" s="80">
        <v>0.51</v>
      </c>
      <c r="F71" s="64" t="s">
        <v>386</v>
      </c>
      <c r="G71" s="64">
        <v>0.49</v>
      </c>
      <c r="H71" s="81"/>
      <c r="I71" s="81"/>
      <c r="J71" s="64" t="s">
        <v>387</v>
      </c>
      <c r="K71" s="64">
        <v>2.59</v>
      </c>
      <c r="L71" s="82"/>
      <c r="M71" s="81">
        <f t="shared" si="1"/>
        <v>5.2857142857142856</v>
      </c>
      <c r="N71" s="79" t="s">
        <v>337</v>
      </c>
    </row>
    <row r="72" spans="1:14" ht="36" x14ac:dyDescent="0.2">
      <c r="A72" s="77">
        <v>42</v>
      </c>
      <c r="B72" s="78">
        <v>400001</v>
      </c>
      <c r="C72" s="62" t="s">
        <v>388</v>
      </c>
      <c r="D72" s="79" t="s">
        <v>305</v>
      </c>
      <c r="E72" s="80">
        <v>5.53</v>
      </c>
      <c r="F72" s="64" t="s">
        <v>389</v>
      </c>
      <c r="G72" s="64">
        <v>570.70000000000005</v>
      </c>
      <c r="H72" s="81"/>
      <c r="I72" s="81"/>
      <c r="J72" s="64" t="s">
        <v>390</v>
      </c>
      <c r="K72" s="64">
        <v>3439.66</v>
      </c>
      <c r="L72" s="82"/>
      <c r="M72" s="81">
        <f t="shared" si="1"/>
        <v>6.0270895391624313</v>
      </c>
      <c r="N72" s="79" t="s">
        <v>308</v>
      </c>
    </row>
    <row r="73" spans="1:14" ht="17.850000000000001" customHeight="1" x14ac:dyDescent="0.2">
      <c r="A73" s="129" t="s">
        <v>391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</row>
    <row r="74" spans="1:14" ht="48" x14ac:dyDescent="0.2">
      <c r="A74" s="77">
        <v>43</v>
      </c>
      <c r="B74" s="78" t="s">
        <v>392</v>
      </c>
      <c r="C74" s="62" t="s">
        <v>393</v>
      </c>
      <c r="D74" s="79" t="s">
        <v>394</v>
      </c>
      <c r="E74" s="80">
        <v>5.9999999999999995E-4</v>
      </c>
      <c r="F74" s="64" t="s">
        <v>395</v>
      </c>
      <c r="G74" s="64">
        <v>6.12</v>
      </c>
      <c r="H74" s="81">
        <v>79599</v>
      </c>
      <c r="I74" s="81">
        <v>47.76</v>
      </c>
      <c r="J74" s="64" t="s">
        <v>396</v>
      </c>
      <c r="K74" s="64">
        <v>48.9</v>
      </c>
      <c r="L74" s="82"/>
      <c r="M74" s="81">
        <f t="shared" ref="M74:M98" si="2">IF(ISNUMBER(K74/G74),IF(NOT(K74/G74=0),K74/G74, " "), " ")</f>
        <v>7.9901960784313726</v>
      </c>
      <c r="N74" s="79" t="s">
        <v>397</v>
      </c>
    </row>
    <row r="75" spans="1:14" ht="48" x14ac:dyDescent="0.2">
      <c r="A75" s="77">
        <v>44</v>
      </c>
      <c r="B75" s="78" t="s">
        <v>398</v>
      </c>
      <c r="C75" s="62" t="s">
        <v>399</v>
      </c>
      <c r="D75" s="79" t="s">
        <v>394</v>
      </c>
      <c r="E75" s="80">
        <v>0.22059999999999999</v>
      </c>
      <c r="F75" s="64" t="s">
        <v>400</v>
      </c>
      <c r="G75" s="64">
        <v>668.42</v>
      </c>
      <c r="H75" s="81">
        <v>11319</v>
      </c>
      <c r="I75" s="81">
        <v>2496.9699999999998</v>
      </c>
      <c r="J75" s="64" t="s">
        <v>401</v>
      </c>
      <c r="K75" s="64">
        <v>2610.62</v>
      </c>
      <c r="L75" s="82"/>
      <c r="M75" s="81">
        <f t="shared" si="2"/>
        <v>3.9056581191466444</v>
      </c>
      <c r="N75" s="79" t="s">
        <v>402</v>
      </c>
    </row>
    <row r="76" spans="1:14" ht="24" x14ac:dyDescent="0.2">
      <c r="A76" s="77">
        <v>45</v>
      </c>
      <c r="B76" s="78" t="s">
        <v>403</v>
      </c>
      <c r="C76" s="62" t="s">
        <v>404</v>
      </c>
      <c r="D76" s="79" t="s">
        <v>405</v>
      </c>
      <c r="E76" s="80">
        <v>0.27</v>
      </c>
      <c r="F76" s="64" t="s">
        <v>406</v>
      </c>
      <c r="G76" s="64">
        <v>1.99</v>
      </c>
      <c r="H76" s="81">
        <v>28.13</v>
      </c>
      <c r="I76" s="81">
        <v>7.6</v>
      </c>
      <c r="J76" s="64" t="s">
        <v>407</v>
      </c>
      <c r="K76" s="64">
        <v>7.8</v>
      </c>
      <c r="L76" s="82"/>
      <c r="M76" s="81">
        <f t="shared" si="2"/>
        <v>3.9195979899497488</v>
      </c>
      <c r="N76" s="79" t="s">
        <v>408</v>
      </c>
    </row>
    <row r="77" spans="1:14" ht="48" x14ac:dyDescent="0.2">
      <c r="A77" s="77">
        <v>46</v>
      </c>
      <c r="B77" s="78" t="s">
        <v>409</v>
      </c>
      <c r="C77" s="62" t="s">
        <v>410</v>
      </c>
      <c r="D77" s="79" t="s">
        <v>394</v>
      </c>
      <c r="E77" s="80">
        <v>1E-4</v>
      </c>
      <c r="F77" s="64" t="s">
        <v>411</v>
      </c>
      <c r="G77" s="64">
        <v>0.92</v>
      </c>
      <c r="H77" s="81">
        <v>45130</v>
      </c>
      <c r="I77" s="81">
        <v>4.51</v>
      </c>
      <c r="J77" s="64" t="s">
        <v>412</v>
      </c>
      <c r="K77" s="64">
        <v>4.63</v>
      </c>
      <c r="L77" s="82"/>
      <c r="M77" s="81">
        <f t="shared" si="2"/>
        <v>5.0326086956521738</v>
      </c>
      <c r="N77" s="79" t="s">
        <v>413</v>
      </c>
    </row>
    <row r="78" spans="1:14" ht="48" x14ac:dyDescent="0.2">
      <c r="A78" s="77">
        <v>47</v>
      </c>
      <c r="B78" s="78" t="s">
        <v>414</v>
      </c>
      <c r="C78" s="62" t="s">
        <v>415</v>
      </c>
      <c r="D78" s="79" t="s">
        <v>416</v>
      </c>
      <c r="E78" s="80">
        <v>1.3599999999999999E-2</v>
      </c>
      <c r="F78" s="64" t="s">
        <v>417</v>
      </c>
      <c r="G78" s="64">
        <v>13.54</v>
      </c>
      <c r="H78" s="81">
        <v>7192</v>
      </c>
      <c r="I78" s="81">
        <v>97.82</v>
      </c>
      <c r="J78" s="64" t="s">
        <v>418</v>
      </c>
      <c r="K78" s="64">
        <v>101.3</v>
      </c>
      <c r="L78" s="82"/>
      <c r="M78" s="81">
        <f t="shared" si="2"/>
        <v>7.4815361890694243</v>
      </c>
      <c r="N78" s="79" t="s">
        <v>419</v>
      </c>
    </row>
    <row r="79" spans="1:14" ht="36" x14ac:dyDescent="0.2">
      <c r="A79" s="77">
        <v>48</v>
      </c>
      <c r="B79" s="78" t="s">
        <v>420</v>
      </c>
      <c r="C79" s="62" t="s">
        <v>421</v>
      </c>
      <c r="D79" s="79" t="s">
        <v>416</v>
      </c>
      <c r="E79" s="80">
        <v>1.0200000000000001E-2</v>
      </c>
      <c r="F79" s="64" t="s">
        <v>422</v>
      </c>
      <c r="G79" s="64">
        <v>6.98</v>
      </c>
      <c r="H79" s="81">
        <v>3166.29</v>
      </c>
      <c r="I79" s="81">
        <v>32.299999999999997</v>
      </c>
      <c r="J79" s="64" t="s">
        <v>423</v>
      </c>
      <c r="K79" s="64">
        <v>34.090000000000003</v>
      </c>
      <c r="L79" s="82"/>
      <c r="M79" s="81">
        <f t="shared" si="2"/>
        <v>4.8839541547277943</v>
      </c>
      <c r="N79" s="79" t="s">
        <v>424</v>
      </c>
    </row>
    <row r="80" spans="1:14" ht="60" x14ac:dyDescent="0.2">
      <c r="A80" s="77">
        <v>49</v>
      </c>
      <c r="B80" s="78" t="s">
        <v>425</v>
      </c>
      <c r="C80" s="62" t="s">
        <v>426</v>
      </c>
      <c r="D80" s="79" t="s">
        <v>394</v>
      </c>
      <c r="E80" s="80">
        <v>6.1000000000000004E-3</v>
      </c>
      <c r="F80" s="64" t="s">
        <v>427</v>
      </c>
      <c r="G80" s="64">
        <v>57.83</v>
      </c>
      <c r="H80" s="81">
        <v>60653</v>
      </c>
      <c r="I80" s="81">
        <v>369.98</v>
      </c>
      <c r="J80" s="64" t="s">
        <v>428</v>
      </c>
      <c r="K80" s="64">
        <v>374.5</v>
      </c>
      <c r="L80" s="82"/>
      <c r="M80" s="81">
        <f t="shared" si="2"/>
        <v>6.4758775721943627</v>
      </c>
      <c r="N80" s="79" t="s">
        <v>429</v>
      </c>
    </row>
    <row r="81" spans="1:14" ht="24" x14ac:dyDescent="0.2">
      <c r="A81" s="77">
        <v>50</v>
      </c>
      <c r="B81" s="78" t="s">
        <v>430</v>
      </c>
      <c r="C81" s="62" t="s">
        <v>431</v>
      </c>
      <c r="D81" s="79" t="s">
        <v>432</v>
      </c>
      <c r="E81" s="80">
        <v>1.1180000000000001</v>
      </c>
      <c r="F81" s="64" t="s">
        <v>433</v>
      </c>
      <c r="G81" s="64">
        <v>5.0199999999999996</v>
      </c>
      <c r="H81" s="81">
        <v>24.46</v>
      </c>
      <c r="I81" s="81">
        <v>27.35</v>
      </c>
      <c r="J81" s="64" t="s">
        <v>434</v>
      </c>
      <c r="K81" s="64">
        <v>28.21</v>
      </c>
      <c r="L81" s="82"/>
      <c r="M81" s="81">
        <f t="shared" si="2"/>
        <v>5.6195219123505984</v>
      </c>
      <c r="N81" s="79" t="s">
        <v>435</v>
      </c>
    </row>
    <row r="82" spans="1:14" ht="48" x14ac:dyDescent="0.2">
      <c r="A82" s="77">
        <v>51</v>
      </c>
      <c r="B82" s="78" t="s">
        <v>436</v>
      </c>
      <c r="C82" s="62" t="s">
        <v>437</v>
      </c>
      <c r="D82" s="79" t="s">
        <v>416</v>
      </c>
      <c r="E82" s="80">
        <v>0.35399999999999998</v>
      </c>
      <c r="F82" s="64" t="s">
        <v>438</v>
      </c>
      <c r="G82" s="64">
        <v>216.65</v>
      </c>
      <c r="H82" s="81">
        <v>2349</v>
      </c>
      <c r="I82" s="81">
        <v>831.55</v>
      </c>
      <c r="J82" s="64" t="s">
        <v>439</v>
      </c>
      <c r="K82" s="64">
        <v>975.36</v>
      </c>
      <c r="L82" s="82"/>
      <c r="M82" s="81">
        <f t="shared" si="2"/>
        <v>4.5020078467574427</v>
      </c>
      <c r="N82" s="79" t="s">
        <v>440</v>
      </c>
    </row>
    <row r="83" spans="1:14" ht="48" x14ac:dyDescent="0.2">
      <c r="A83" s="77">
        <v>52</v>
      </c>
      <c r="B83" s="78" t="s">
        <v>441</v>
      </c>
      <c r="C83" s="62" t="s">
        <v>442</v>
      </c>
      <c r="D83" s="79" t="s">
        <v>416</v>
      </c>
      <c r="E83" s="80">
        <v>3.5999999999999999E-3</v>
      </c>
      <c r="F83" s="64" t="s">
        <v>443</v>
      </c>
      <c r="G83" s="64">
        <v>2.52</v>
      </c>
      <c r="H83" s="81">
        <v>2548</v>
      </c>
      <c r="I83" s="81">
        <v>9.17</v>
      </c>
      <c r="J83" s="64" t="s">
        <v>444</v>
      </c>
      <c r="K83" s="64">
        <v>10.49</v>
      </c>
      <c r="L83" s="82"/>
      <c r="M83" s="81">
        <f t="shared" si="2"/>
        <v>4.162698412698413</v>
      </c>
      <c r="N83" s="79" t="s">
        <v>445</v>
      </c>
    </row>
    <row r="84" spans="1:14" ht="48" x14ac:dyDescent="0.2">
      <c r="A84" s="77">
        <v>53</v>
      </c>
      <c r="B84" s="78" t="s">
        <v>446</v>
      </c>
      <c r="C84" s="62" t="s">
        <v>447</v>
      </c>
      <c r="D84" s="79" t="s">
        <v>416</v>
      </c>
      <c r="E84" s="80">
        <v>5.85</v>
      </c>
      <c r="F84" s="64" t="s">
        <v>448</v>
      </c>
      <c r="G84" s="64">
        <v>473.85</v>
      </c>
      <c r="H84" s="81">
        <v>174</v>
      </c>
      <c r="I84" s="81">
        <v>1017.9</v>
      </c>
      <c r="J84" s="64" t="s">
        <v>449</v>
      </c>
      <c r="K84" s="64">
        <v>1749.33</v>
      </c>
      <c r="L84" s="82"/>
      <c r="M84" s="81">
        <f t="shared" si="2"/>
        <v>3.6917378917378914</v>
      </c>
      <c r="N84" s="79" t="s">
        <v>450</v>
      </c>
    </row>
    <row r="85" spans="1:14" ht="48" x14ac:dyDescent="0.2">
      <c r="A85" s="77">
        <v>54</v>
      </c>
      <c r="B85" s="78" t="s">
        <v>451</v>
      </c>
      <c r="C85" s="62" t="s">
        <v>452</v>
      </c>
      <c r="D85" s="79" t="s">
        <v>416</v>
      </c>
      <c r="E85" s="80">
        <v>0.45900000000000002</v>
      </c>
      <c r="F85" s="64" t="s">
        <v>453</v>
      </c>
      <c r="G85" s="64">
        <v>60.13</v>
      </c>
      <c r="H85" s="81">
        <v>469</v>
      </c>
      <c r="I85" s="81">
        <v>215.27</v>
      </c>
      <c r="J85" s="64" t="s">
        <v>454</v>
      </c>
      <c r="K85" s="64">
        <v>292.06</v>
      </c>
      <c r="L85" s="82"/>
      <c r="M85" s="81">
        <f t="shared" si="2"/>
        <v>4.8571428571428568</v>
      </c>
      <c r="N85" s="79" t="s">
        <v>455</v>
      </c>
    </row>
    <row r="86" spans="1:14" ht="48" x14ac:dyDescent="0.2">
      <c r="A86" s="77">
        <v>55</v>
      </c>
      <c r="B86" s="78" t="s">
        <v>456</v>
      </c>
      <c r="C86" s="62" t="s">
        <v>457</v>
      </c>
      <c r="D86" s="79" t="s">
        <v>416</v>
      </c>
      <c r="E86" s="80">
        <v>0.45900000000000002</v>
      </c>
      <c r="F86" s="64" t="s">
        <v>453</v>
      </c>
      <c r="G86" s="64">
        <v>60.13</v>
      </c>
      <c r="H86" s="81">
        <v>509</v>
      </c>
      <c r="I86" s="81">
        <v>233.63</v>
      </c>
      <c r="J86" s="64" t="s">
        <v>458</v>
      </c>
      <c r="K86" s="64">
        <v>310.79000000000002</v>
      </c>
      <c r="L86" s="82"/>
      <c r="M86" s="81">
        <f t="shared" si="2"/>
        <v>5.1686346249792114</v>
      </c>
      <c r="N86" s="79" t="s">
        <v>459</v>
      </c>
    </row>
    <row r="87" spans="1:14" ht="48" x14ac:dyDescent="0.2">
      <c r="A87" s="77">
        <v>56</v>
      </c>
      <c r="B87" s="78" t="s">
        <v>460</v>
      </c>
      <c r="C87" s="62" t="s">
        <v>461</v>
      </c>
      <c r="D87" s="79" t="s">
        <v>416</v>
      </c>
      <c r="E87" s="80">
        <v>1.3819999999999999</v>
      </c>
      <c r="F87" s="64" t="s">
        <v>462</v>
      </c>
      <c r="G87" s="64">
        <v>174.13</v>
      </c>
      <c r="H87" s="81">
        <v>383</v>
      </c>
      <c r="I87" s="81">
        <v>529.30999999999995</v>
      </c>
      <c r="J87" s="64" t="s">
        <v>463</v>
      </c>
      <c r="K87" s="64">
        <v>758.13</v>
      </c>
      <c r="L87" s="82"/>
      <c r="M87" s="81">
        <f t="shared" si="2"/>
        <v>4.3538161143972891</v>
      </c>
      <c r="N87" s="79" t="s">
        <v>464</v>
      </c>
    </row>
    <row r="88" spans="1:14" ht="48" x14ac:dyDescent="0.2">
      <c r="A88" s="77">
        <v>57</v>
      </c>
      <c r="B88" s="78" t="s">
        <v>465</v>
      </c>
      <c r="C88" s="62" t="s">
        <v>466</v>
      </c>
      <c r="D88" s="79" t="s">
        <v>416</v>
      </c>
      <c r="E88" s="80">
        <v>2.3574999999999999</v>
      </c>
      <c r="F88" s="64" t="s">
        <v>467</v>
      </c>
      <c r="G88" s="64">
        <v>294.69</v>
      </c>
      <c r="H88" s="81">
        <v>478.16</v>
      </c>
      <c r="I88" s="81">
        <v>1127.26</v>
      </c>
      <c r="J88" s="64" t="s">
        <v>468</v>
      </c>
      <c r="K88" s="64">
        <v>1522.1</v>
      </c>
      <c r="L88" s="82"/>
      <c r="M88" s="81">
        <f t="shared" si="2"/>
        <v>5.1650887373171805</v>
      </c>
      <c r="N88" s="79" t="s">
        <v>469</v>
      </c>
    </row>
    <row r="89" spans="1:14" ht="48" x14ac:dyDescent="0.2">
      <c r="A89" s="77">
        <v>58</v>
      </c>
      <c r="B89" s="78" t="s">
        <v>470</v>
      </c>
      <c r="C89" s="62" t="s">
        <v>471</v>
      </c>
      <c r="D89" s="79" t="s">
        <v>416</v>
      </c>
      <c r="E89" s="80">
        <v>11.275</v>
      </c>
      <c r="F89" s="64" t="s">
        <v>472</v>
      </c>
      <c r="G89" s="64">
        <v>1375.55</v>
      </c>
      <c r="H89" s="81">
        <v>397.26</v>
      </c>
      <c r="I89" s="81">
        <v>4479.1099999999997</v>
      </c>
      <c r="J89" s="64" t="s">
        <v>473</v>
      </c>
      <c r="K89" s="64">
        <v>6349.29</v>
      </c>
      <c r="L89" s="82"/>
      <c r="M89" s="81">
        <f t="shared" si="2"/>
        <v>4.6158191268946966</v>
      </c>
      <c r="N89" s="79" t="s">
        <v>474</v>
      </c>
    </row>
    <row r="90" spans="1:14" ht="48" x14ac:dyDescent="0.2">
      <c r="A90" s="77">
        <v>59</v>
      </c>
      <c r="B90" s="78" t="s">
        <v>475</v>
      </c>
      <c r="C90" s="62" t="s">
        <v>476</v>
      </c>
      <c r="D90" s="79" t="s">
        <v>416</v>
      </c>
      <c r="E90" s="80">
        <v>2.8500000000000001E-2</v>
      </c>
      <c r="F90" s="64" t="s">
        <v>477</v>
      </c>
      <c r="G90" s="64">
        <v>3.33</v>
      </c>
      <c r="H90" s="81">
        <v>164</v>
      </c>
      <c r="I90" s="81">
        <v>4.67</v>
      </c>
      <c r="J90" s="64" t="s">
        <v>478</v>
      </c>
      <c r="K90" s="64">
        <v>9.59</v>
      </c>
      <c r="L90" s="82"/>
      <c r="M90" s="81">
        <f t="shared" si="2"/>
        <v>2.8798798798798799</v>
      </c>
      <c r="N90" s="79" t="s">
        <v>479</v>
      </c>
    </row>
    <row r="91" spans="1:14" ht="36" x14ac:dyDescent="0.2">
      <c r="A91" s="77">
        <v>60</v>
      </c>
      <c r="B91" s="78" t="s">
        <v>480</v>
      </c>
      <c r="C91" s="62" t="s">
        <v>481</v>
      </c>
      <c r="D91" s="79" t="s">
        <v>416</v>
      </c>
      <c r="E91" s="80">
        <v>5.125</v>
      </c>
      <c r="F91" s="64" t="s">
        <v>482</v>
      </c>
      <c r="G91" s="64">
        <v>15.94</v>
      </c>
      <c r="H91" s="81">
        <v>22.11</v>
      </c>
      <c r="I91" s="81">
        <v>113.31</v>
      </c>
      <c r="J91" s="64" t="s">
        <v>483</v>
      </c>
      <c r="K91" s="64">
        <v>113.31</v>
      </c>
      <c r="L91" s="82"/>
      <c r="M91" s="81">
        <f t="shared" si="2"/>
        <v>7.1085319949811794</v>
      </c>
      <c r="N91" s="79" t="s">
        <v>484</v>
      </c>
    </row>
    <row r="92" spans="1:14" ht="36" x14ac:dyDescent="0.2">
      <c r="A92" s="77">
        <v>61</v>
      </c>
      <c r="B92" s="78" t="s">
        <v>485</v>
      </c>
      <c r="C92" s="62" t="s">
        <v>486</v>
      </c>
      <c r="D92" s="79" t="s">
        <v>416</v>
      </c>
      <c r="E92" s="80">
        <v>0.1268</v>
      </c>
      <c r="F92" s="64" t="s">
        <v>487</v>
      </c>
      <c r="G92" s="64">
        <v>75.569999999999993</v>
      </c>
      <c r="H92" s="81">
        <v>2185.9299999999998</v>
      </c>
      <c r="I92" s="81">
        <v>277.18</v>
      </c>
      <c r="J92" s="64" t="s">
        <v>488</v>
      </c>
      <c r="K92" s="64">
        <v>317.76</v>
      </c>
      <c r="L92" s="82"/>
      <c r="M92" s="81">
        <f t="shared" si="2"/>
        <v>4.2048431917427553</v>
      </c>
      <c r="N92" s="79" t="s">
        <v>489</v>
      </c>
    </row>
    <row r="93" spans="1:14" ht="72" x14ac:dyDescent="0.2">
      <c r="A93" s="77">
        <v>62</v>
      </c>
      <c r="B93" s="78" t="s">
        <v>490</v>
      </c>
      <c r="C93" s="62" t="s">
        <v>491</v>
      </c>
      <c r="D93" s="79" t="s">
        <v>416</v>
      </c>
      <c r="E93" s="80">
        <v>-2.9904000000000002</v>
      </c>
      <c r="F93" s="64" t="s">
        <v>492</v>
      </c>
      <c r="G93" s="64">
        <v>-5376</v>
      </c>
      <c r="H93" s="81">
        <v>9219.5</v>
      </c>
      <c r="I93" s="81">
        <v>-27569.99</v>
      </c>
      <c r="J93" s="64" t="s">
        <v>493</v>
      </c>
      <c r="K93" s="64">
        <v>-29415.37</v>
      </c>
      <c r="L93" s="82"/>
      <c r="M93" s="81">
        <f t="shared" si="2"/>
        <v>5.4716090029761899</v>
      </c>
      <c r="N93" s="79" t="s">
        <v>494</v>
      </c>
    </row>
    <row r="94" spans="1:14" ht="60" x14ac:dyDescent="0.2">
      <c r="A94" s="77">
        <v>63</v>
      </c>
      <c r="B94" s="78" t="s">
        <v>490</v>
      </c>
      <c r="C94" s="62" t="s">
        <v>495</v>
      </c>
      <c r="D94" s="79" t="s">
        <v>416</v>
      </c>
      <c r="E94" s="80">
        <v>-3.024</v>
      </c>
      <c r="F94" s="64" t="s">
        <v>496</v>
      </c>
      <c r="G94" s="64">
        <v>-5443.2</v>
      </c>
      <c r="H94" s="81">
        <v>9219.5</v>
      </c>
      <c r="I94" s="81">
        <v>-27879.77</v>
      </c>
      <c r="J94" s="64" t="s">
        <v>493</v>
      </c>
      <c r="K94" s="64">
        <v>-29745.88</v>
      </c>
      <c r="L94" s="82"/>
      <c r="M94" s="81">
        <f t="shared" si="2"/>
        <v>5.4647780717225167</v>
      </c>
      <c r="N94" s="79" t="s">
        <v>494</v>
      </c>
    </row>
    <row r="95" spans="1:14" ht="60" x14ac:dyDescent="0.2">
      <c r="A95" s="77">
        <v>64</v>
      </c>
      <c r="B95" s="78" t="s">
        <v>490</v>
      </c>
      <c r="C95" s="62" t="s">
        <v>495</v>
      </c>
      <c r="D95" s="79" t="s">
        <v>416</v>
      </c>
      <c r="E95" s="80">
        <v>3.3599999999999998E-2</v>
      </c>
      <c r="F95" s="64" t="s">
        <v>492</v>
      </c>
      <c r="G95" s="64">
        <v>67.2</v>
      </c>
      <c r="H95" s="81">
        <v>9219.5</v>
      </c>
      <c r="I95" s="81">
        <v>309.77999999999997</v>
      </c>
      <c r="J95" s="64" t="s">
        <v>493</v>
      </c>
      <c r="K95" s="64">
        <v>330.51</v>
      </c>
      <c r="L95" s="82"/>
      <c r="M95" s="81">
        <f t="shared" si="2"/>
        <v>4.918303571428571</v>
      </c>
      <c r="N95" s="79" t="s">
        <v>494</v>
      </c>
    </row>
    <row r="96" spans="1:14" ht="60" x14ac:dyDescent="0.2">
      <c r="A96" s="77">
        <v>65</v>
      </c>
      <c r="B96" s="78" t="s">
        <v>497</v>
      </c>
      <c r="C96" s="62" t="s">
        <v>498</v>
      </c>
      <c r="D96" s="79" t="s">
        <v>499</v>
      </c>
      <c r="E96" s="80">
        <v>2</v>
      </c>
      <c r="F96" s="64" t="s">
        <v>500</v>
      </c>
      <c r="G96" s="64">
        <v>49.7</v>
      </c>
      <c r="H96" s="81">
        <v>138.1</v>
      </c>
      <c r="I96" s="81">
        <v>276.2</v>
      </c>
      <c r="J96" s="64" t="s">
        <v>501</v>
      </c>
      <c r="K96" s="64">
        <v>294.27999999999997</v>
      </c>
      <c r="L96" s="82"/>
      <c r="M96" s="81">
        <f t="shared" si="2"/>
        <v>5.9211267605633795</v>
      </c>
      <c r="N96" s="79" t="s">
        <v>502</v>
      </c>
    </row>
    <row r="97" spans="1:14" ht="48" x14ac:dyDescent="0.2">
      <c r="A97" s="77">
        <v>66</v>
      </c>
      <c r="B97" s="78" t="s">
        <v>503</v>
      </c>
      <c r="C97" s="62" t="s">
        <v>504</v>
      </c>
      <c r="D97" s="79" t="s">
        <v>405</v>
      </c>
      <c r="E97" s="80">
        <v>5.7</v>
      </c>
      <c r="F97" s="64" t="s">
        <v>505</v>
      </c>
      <c r="G97" s="64">
        <v>686.34</v>
      </c>
      <c r="H97" s="81">
        <v>396</v>
      </c>
      <c r="I97" s="81">
        <v>2257.1999999999998</v>
      </c>
      <c r="J97" s="64" t="s">
        <v>506</v>
      </c>
      <c r="K97" s="64">
        <v>2474.2600000000002</v>
      </c>
      <c r="L97" s="82"/>
      <c r="M97" s="81">
        <f t="shared" si="2"/>
        <v>3.605006265116415</v>
      </c>
      <c r="N97" s="79" t="s">
        <v>507</v>
      </c>
    </row>
    <row r="98" spans="1:14" ht="72" x14ac:dyDescent="0.2">
      <c r="A98" s="77">
        <v>67</v>
      </c>
      <c r="B98" s="78" t="s">
        <v>508</v>
      </c>
      <c r="C98" s="62" t="s">
        <v>509</v>
      </c>
      <c r="D98" s="79" t="s">
        <v>394</v>
      </c>
      <c r="E98" s="80">
        <v>4.3470000000000004</v>
      </c>
      <c r="F98" s="64" t="s">
        <v>510</v>
      </c>
      <c r="G98" s="64">
        <v>2221.3200000000002</v>
      </c>
      <c r="H98" s="81">
        <v>2311</v>
      </c>
      <c r="I98" s="81">
        <v>10045.92</v>
      </c>
      <c r="J98" s="64" t="s">
        <v>511</v>
      </c>
      <c r="K98" s="64">
        <v>10737.18</v>
      </c>
      <c r="L98" s="82"/>
      <c r="M98" s="81">
        <f t="shared" si="2"/>
        <v>4.8336934795526982</v>
      </c>
      <c r="N98" s="79" t="s">
        <v>512</v>
      </c>
    </row>
    <row r="99" spans="1:14" ht="17.850000000000001" customHeight="1" x14ac:dyDescent="0.2">
      <c r="A99" s="129" t="s">
        <v>513</v>
      </c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</row>
    <row r="100" spans="1:14" ht="17.850000000000001" customHeight="1" x14ac:dyDescent="0.2">
      <c r="A100" s="129" t="s">
        <v>303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</row>
    <row r="101" spans="1:14" ht="36" x14ac:dyDescent="0.2">
      <c r="A101" s="77">
        <v>68</v>
      </c>
      <c r="B101" s="78">
        <v>21141</v>
      </c>
      <c r="C101" s="62" t="s">
        <v>312</v>
      </c>
      <c r="D101" s="79" t="s">
        <v>305</v>
      </c>
      <c r="E101" s="80">
        <v>1.93</v>
      </c>
      <c r="F101" s="64" t="s">
        <v>313</v>
      </c>
      <c r="G101" s="64">
        <v>258.76</v>
      </c>
      <c r="H101" s="81"/>
      <c r="I101" s="81"/>
      <c r="J101" s="64" t="s">
        <v>302</v>
      </c>
      <c r="K101" s="64"/>
      <c r="L101" s="82"/>
      <c r="M101" s="81" t="str">
        <f>IF(ISNUMBER(K101/G101),IF(NOT(K101/G101=0),K101/G101, " "), " ")</f>
        <v xml:space="preserve"> </v>
      </c>
      <c r="N101" s="79"/>
    </row>
    <row r="102" spans="1:14" ht="17.850000000000001" customHeight="1" x14ac:dyDescent="0.2">
      <c r="A102" s="129" t="s">
        <v>391</v>
      </c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</row>
    <row r="103" spans="1:14" ht="24" x14ac:dyDescent="0.2">
      <c r="A103" s="77">
        <v>69</v>
      </c>
      <c r="B103" s="78" t="s">
        <v>514</v>
      </c>
      <c r="C103" s="62" t="s">
        <v>515</v>
      </c>
      <c r="D103" s="79" t="s">
        <v>416</v>
      </c>
      <c r="E103" s="80">
        <v>2.85</v>
      </c>
      <c r="F103" s="64" t="s">
        <v>516</v>
      </c>
      <c r="G103" s="64">
        <v>1524.32</v>
      </c>
      <c r="H103" s="81"/>
      <c r="I103" s="81"/>
      <c r="J103" s="64" t="s">
        <v>302</v>
      </c>
      <c r="K103" s="64"/>
      <c r="L103" s="82"/>
      <c r="M103" s="81" t="str">
        <f>IF(ISNUMBER(K103/G103),IF(NOT(K103/G103=0),K103/G103, " "), " ")</f>
        <v xml:space="preserve"> </v>
      </c>
      <c r="N103" s="79"/>
    </row>
    <row r="104" spans="1:14" ht="24" x14ac:dyDescent="0.2">
      <c r="A104" s="83">
        <v>70</v>
      </c>
      <c r="B104" s="84" t="s">
        <v>475</v>
      </c>
      <c r="C104" s="67" t="s">
        <v>476</v>
      </c>
      <c r="D104" s="85" t="s">
        <v>416</v>
      </c>
      <c r="E104" s="86">
        <v>8.5000000000000006E-2</v>
      </c>
      <c r="F104" s="69" t="s">
        <v>477</v>
      </c>
      <c r="G104" s="69">
        <v>9.9499999999999993</v>
      </c>
      <c r="H104" s="87"/>
      <c r="I104" s="87"/>
      <c r="J104" s="69" t="s">
        <v>302</v>
      </c>
      <c r="K104" s="69"/>
      <c r="L104" s="88"/>
      <c r="M104" s="87" t="str">
        <f>IF(ISNUMBER(K104/G104),IF(NOT(K104/G104=0),K104/G104, " "), " ")</f>
        <v xml:space="preserve"> </v>
      </c>
      <c r="N104" s="85"/>
    </row>
    <row r="105" spans="1:14" x14ac:dyDescent="0.2">
      <c r="A105" s="110" t="s">
        <v>223</v>
      </c>
      <c r="B105" s="111"/>
      <c r="C105" s="111"/>
      <c r="D105" s="111"/>
      <c r="E105" s="111"/>
      <c r="F105" s="111"/>
      <c r="G105" s="64">
        <v>7572</v>
      </c>
      <c r="H105" s="81"/>
      <c r="I105" s="81"/>
      <c r="J105" s="81"/>
      <c r="K105" s="64">
        <v>51970</v>
      </c>
      <c r="L105" s="82"/>
      <c r="M105" s="81">
        <f t="shared" ref="M105:M122" ca="1" si="3">IF(ISNUMBER(INDIRECT("K" &amp; ROW())/INDIRECT("G" &amp; ROW())),INDIRECT("K" &amp; ROW())/INDIRECT("G" &amp; ROW()), " ")</f>
        <v>6.8634442683571049</v>
      </c>
      <c r="N105" s="79" t="s">
        <v>517</v>
      </c>
    </row>
    <row r="106" spans="1:14" x14ac:dyDescent="0.2">
      <c r="A106" s="110" t="s">
        <v>228</v>
      </c>
      <c r="B106" s="111"/>
      <c r="C106" s="111"/>
      <c r="D106" s="111"/>
      <c r="E106" s="111"/>
      <c r="F106" s="111"/>
      <c r="G106" s="64"/>
      <c r="H106" s="81"/>
      <c r="I106" s="81"/>
      <c r="J106" s="81"/>
      <c r="K106" s="64"/>
      <c r="L106" s="82"/>
      <c r="M106" s="81" t="str">
        <f t="shared" ca="1" si="3"/>
        <v xml:space="preserve"> </v>
      </c>
      <c r="N106" s="79" t="s">
        <v>517</v>
      </c>
    </row>
    <row r="107" spans="1:14" x14ac:dyDescent="0.2">
      <c r="A107" s="110" t="s">
        <v>229</v>
      </c>
      <c r="B107" s="111"/>
      <c r="C107" s="111"/>
      <c r="D107" s="111"/>
      <c r="E107" s="111"/>
      <c r="F107" s="111"/>
      <c r="G107" s="64">
        <v>2249</v>
      </c>
      <c r="H107" s="81"/>
      <c r="I107" s="81"/>
      <c r="J107" s="81"/>
      <c r="K107" s="64">
        <v>28264</v>
      </c>
      <c r="L107" s="82"/>
      <c r="M107" s="81">
        <f t="shared" ca="1" si="3"/>
        <v>12.567363272565585</v>
      </c>
      <c r="N107" s="79" t="s">
        <v>517</v>
      </c>
    </row>
    <row r="108" spans="1:14" x14ac:dyDescent="0.2">
      <c r="A108" s="110" t="s">
        <v>230</v>
      </c>
      <c r="B108" s="111"/>
      <c r="C108" s="111"/>
      <c r="D108" s="111"/>
      <c r="E108" s="111"/>
      <c r="F108" s="111"/>
      <c r="G108" s="64">
        <v>1091</v>
      </c>
      <c r="H108" s="81"/>
      <c r="I108" s="81"/>
      <c r="J108" s="81"/>
      <c r="K108" s="64">
        <v>-302</v>
      </c>
      <c r="L108" s="82"/>
      <c r="M108" s="81">
        <f t="shared" ca="1" si="3"/>
        <v>-0.2768102658111824</v>
      </c>
      <c r="N108" s="79" t="s">
        <v>517</v>
      </c>
    </row>
    <row r="109" spans="1:14" x14ac:dyDescent="0.2">
      <c r="A109" s="110" t="s">
        <v>231</v>
      </c>
      <c r="B109" s="111"/>
      <c r="C109" s="111"/>
      <c r="D109" s="111"/>
      <c r="E109" s="111"/>
      <c r="F109" s="111"/>
      <c r="G109" s="64">
        <v>4587</v>
      </c>
      <c r="H109" s="81"/>
      <c r="I109" s="81"/>
      <c r="J109" s="81"/>
      <c r="K109" s="64">
        <v>28454</v>
      </c>
      <c r="L109" s="82"/>
      <c r="M109" s="81">
        <f t="shared" ca="1" si="3"/>
        <v>6.2031829082188796</v>
      </c>
      <c r="N109" s="79" t="s">
        <v>517</v>
      </c>
    </row>
    <row r="110" spans="1:14" x14ac:dyDescent="0.2">
      <c r="A110" s="118" t="s">
        <v>232</v>
      </c>
      <c r="B110" s="119"/>
      <c r="C110" s="119"/>
      <c r="D110" s="119"/>
      <c r="E110" s="119"/>
      <c r="F110" s="119"/>
      <c r="G110" s="71">
        <v>2880</v>
      </c>
      <c r="H110" s="89"/>
      <c r="I110" s="89"/>
      <c r="J110" s="89"/>
      <c r="K110" s="71">
        <v>30825</v>
      </c>
      <c r="L110" s="90"/>
      <c r="M110" s="89">
        <f t="shared" ca="1" si="3"/>
        <v>10.703125</v>
      </c>
      <c r="N110" s="91" t="s">
        <v>517</v>
      </c>
    </row>
    <row r="111" spans="1:14" x14ac:dyDescent="0.2">
      <c r="A111" s="118" t="s">
        <v>233</v>
      </c>
      <c r="B111" s="119"/>
      <c r="C111" s="119"/>
      <c r="D111" s="119"/>
      <c r="E111" s="119"/>
      <c r="F111" s="119"/>
      <c r="G111" s="71">
        <v>1930</v>
      </c>
      <c r="H111" s="89"/>
      <c r="I111" s="89"/>
      <c r="J111" s="89"/>
      <c r="K111" s="71">
        <v>19403</v>
      </c>
      <c r="L111" s="90"/>
      <c r="M111" s="89">
        <f t="shared" ca="1" si="3"/>
        <v>10.053367875647668</v>
      </c>
      <c r="N111" s="91" t="s">
        <v>517</v>
      </c>
    </row>
    <row r="112" spans="1:14" x14ac:dyDescent="0.2">
      <c r="A112" s="118" t="s">
        <v>234</v>
      </c>
      <c r="B112" s="119"/>
      <c r="C112" s="119"/>
      <c r="D112" s="119"/>
      <c r="E112" s="119"/>
      <c r="F112" s="119"/>
      <c r="G112" s="71"/>
      <c r="H112" s="89"/>
      <c r="I112" s="89"/>
      <c r="J112" s="89"/>
      <c r="K112" s="71"/>
      <c r="L112" s="90"/>
      <c r="M112" s="89" t="str">
        <f t="shared" ca="1" si="3"/>
        <v xml:space="preserve"> </v>
      </c>
      <c r="N112" s="91" t="s">
        <v>517</v>
      </c>
    </row>
    <row r="113" spans="1:14" x14ac:dyDescent="0.2">
      <c r="A113" s="110" t="s">
        <v>235</v>
      </c>
      <c r="B113" s="111"/>
      <c r="C113" s="111"/>
      <c r="D113" s="111"/>
      <c r="E113" s="111"/>
      <c r="F113" s="111"/>
      <c r="G113" s="64">
        <v>126</v>
      </c>
      <c r="H113" s="81"/>
      <c r="I113" s="81"/>
      <c r="J113" s="81"/>
      <c r="K113" s="64">
        <v>1112</v>
      </c>
      <c r="L113" s="82"/>
      <c r="M113" s="81">
        <f t="shared" ca="1" si="3"/>
        <v>8.825396825396826</v>
      </c>
      <c r="N113" s="79" t="s">
        <v>517</v>
      </c>
    </row>
    <row r="114" spans="1:14" x14ac:dyDescent="0.2">
      <c r="A114" s="110" t="s">
        <v>236</v>
      </c>
      <c r="B114" s="111"/>
      <c r="C114" s="111"/>
      <c r="D114" s="111"/>
      <c r="E114" s="111"/>
      <c r="F114" s="111"/>
      <c r="G114" s="64">
        <v>952</v>
      </c>
      <c r="H114" s="81"/>
      <c r="I114" s="81"/>
      <c r="J114" s="81"/>
      <c r="K114" s="64">
        <v>7077</v>
      </c>
      <c r="L114" s="82"/>
      <c r="M114" s="81">
        <f t="shared" ca="1" si="3"/>
        <v>7.4338235294117645</v>
      </c>
      <c r="N114" s="79" t="s">
        <v>517</v>
      </c>
    </row>
    <row r="115" spans="1:14" ht="26.1" customHeight="1" x14ac:dyDescent="0.2">
      <c r="A115" s="110" t="s">
        <v>237</v>
      </c>
      <c r="B115" s="111"/>
      <c r="C115" s="111"/>
      <c r="D115" s="111"/>
      <c r="E115" s="111"/>
      <c r="F115" s="111"/>
      <c r="G115" s="64">
        <v>2327</v>
      </c>
      <c r="H115" s="81"/>
      <c r="I115" s="81"/>
      <c r="J115" s="81"/>
      <c r="K115" s="64">
        <v>16975</v>
      </c>
      <c r="L115" s="82"/>
      <c r="M115" s="81">
        <f t="shared" ca="1" si="3"/>
        <v>7.2948001718951438</v>
      </c>
      <c r="N115" s="79" t="s">
        <v>517</v>
      </c>
    </row>
    <row r="116" spans="1:14" x14ac:dyDescent="0.2">
      <c r="A116" s="110" t="s">
        <v>238</v>
      </c>
      <c r="B116" s="111"/>
      <c r="C116" s="111"/>
      <c r="D116" s="111"/>
      <c r="E116" s="111"/>
      <c r="F116" s="111"/>
      <c r="G116" s="64">
        <v>60</v>
      </c>
      <c r="H116" s="81"/>
      <c r="I116" s="81"/>
      <c r="J116" s="81"/>
      <c r="K116" s="64">
        <v>495</v>
      </c>
      <c r="L116" s="82"/>
      <c r="M116" s="81">
        <f t="shared" ca="1" si="3"/>
        <v>8.25</v>
      </c>
      <c r="N116" s="79" t="s">
        <v>517</v>
      </c>
    </row>
    <row r="117" spans="1:14" x14ac:dyDescent="0.2">
      <c r="A117" s="110" t="s">
        <v>239</v>
      </c>
      <c r="B117" s="111"/>
      <c r="C117" s="111"/>
      <c r="D117" s="111"/>
      <c r="E117" s="111"/>
      <c r="F117" s="111"/>
      <c r="G117" s="64">
        <v>45</v>
      </c>
      <c r="H117" s="81"/>
      <c r="I117" s="81"/>
      <c r="J117" s="81"/>
      <c r="K117" s="64">
        <v>214</v>
      </c>
      <c r="L117" s="82"/>
      <c r="M117" s="81">
        <f t="shared" ca="1" si="3"/>
        <v>4.7555555555555555</v>
      </c>
      <c r="N117" s="79" t="s">
        <v>517</v>
      </c>
    </row>
    <row r="118" spans="1:14" x14ac:dyDescent="0.2">
      <c r="A118" s="110" t="s">
        <v>240</v>
      </c>
      <c r="B118" s="111"/>
      <c r="C118" s="111"/>
      <c r="D118" s="111"/>
      <c r="E118" s="111"/>
      <c r="F118" s="111"/>
      <c r="G118" s="64">
        <v>439</v>
      </c>
      <c r="H118" s="81"/>
      <c r="I118" s="81"/>
      <c r="J118" s="81"/>
      <c r="K118" s="64">
        <v>3686</v>
      </c>
      <c r="L118" s="82"/>
      <c r="M118" s="81">
        <f t="shared" ca="1" si="3"/>
        <v>8.3963553530751707</v>
      </c>
      <c r="N118" s="79" t="s">
        <v>517</v>
      </c>
    </row>
    <row r="119" spans="1:14" x14ac:dyDescent="0.2">
      <c r="A119" s="110" t="s">
        <v>241</v>
      </c>
      <c r="B119" s="111"/>
      <c r="C119" s="111"/>
      <c r="D119" s="111"/>
      <c r="E119" s="111"/>
      <c r="F119" s="111"/>
      <c r="G119" s="64">
        <v>7993</v>
      </c>
      <c r="H119" s="81"/>
      <c r="I119" s="81"/>
      <c r="J119" s="81"/>
      <c r="K119" s="64">
        <v>67898</v>
      </c>
      <c r="L119" s="82"/>
      <c r="M119" s="81">
        <f t="shared" ca="1" si="3"/>
        <v>8.4946828474915552</v>
      </c>
      <c r="N119" s="79" t="s">
        <v>517</v>
      </c>
    </row>
    <row r="120" spans="1:14" x14ac:dyDescent="0.2">
      <c r="A120" s="110" t="s">
        <v>242</v>
      </c>
      <c r="B120" s="111"/>
      <c r="C120" s="111"/>
      <c r="D120" s="111"/>
      <c r="E120" s="111"/>
      <c r="F120" s="111"/>
      <c r="G120" s="64">
        <v>440</v>
      </c>
      <c r="H120" s="81"/>
      <c r="I120" s="81"/>
      <c r="J120" s="81"/>
      <c r="K120" s="64">
        <v>4741</v>
      </c>
      <c r="L120" s="82"/>
      <c r="M120" s="81">
        <f t="shared" ca="1" si="3"/>
        <v>10.775</v>
      </c>
      <c r="N120" s="79" t="s">
        <v>517</v>
      </c>
    </row>
    <row r="121" spans="1:14" x14ac:dyDescent="0.2">
      <c r="A121" s="110" t="s">
        <v>243</v>
      </c>
      <c r="B121" s="111"/>
      <c r="C121" s="111"/>
      <c r="D121" s="111"/>
      <c r="E121" s="111"/>
      <c r="F121" s="111"/>
      <c r="G121" s="64">
        <v>12382</v>
      </c>
      <c r="H121" s="81"/>
      <c r="I121" s="81"/>
      <c r="J121" s="81"/>
      <c r="K121" s="64">
        <v>102198</v>
      </c>
      <c r="L121" s="82"/>
      <c r="M121" s="81">
        <f t="shared" ca="1" si="3"/>
        <v>8.2537554514617995</v>
      </c>
      <c r="N121" s="79" t="s">
        <v>517</v>
      </c>
    </row>
    <row r="122" spans="1:14" x14ac:dyDescent="0.2">
      <c r="A122" s="118" t="s">
        <v>244</v>
      </c>
      <c r="B122" s="119"/>
      <c r="C122" s="119"/>
      <c r="D122" s="119"/>
      <c r="E122" s="119"/>
      <c r="F122" s="119"/>
      <c r="G122" s="71">
        <v>12382</v>
      </c>
      <c r="H122" s="89"/>
      <c r="I122" s="89"/>
      <c r="J122" s="89"/>
      <c r="K122" s="71">
        <v>102198</v>
      </c>
      <c r="L122" s="90"/>
      <c r="M122" s="89">
        <f t="shared" ca="1" si="3"/>
        <v>8.2537554514617995</v>
      </c>
      <c r="N122" s="91" t="s">
        <v>517</v>
      </c>
    </row>
    <row r="123" spans="1:14" x14ac:dyDescent="0.2">
      <c r="A123" s="10"/>
      <c r="B123" s="43"/>
      <c r="C123" s="23"/>
      <c r="D123" s="44"/>
      <c r="E123" s="44"/>
      <c r="F123" s="45"/>
      <c r="G123" s="25"/>
      <c r="H123" s="45"/>
      <c r="I123" s="45"/>
      <c r="J123" s="45"/>
      <c r="K123" s="25"/>
      <c r="L123" s="46"/>
      <c r="M123" s="45"/>
      <c r="N123" s="47"/>
    </row>
    <row r="124" spans="1:14" x14ac:dyDescent="0.2">
      <c r="A124" s="28"/>
      <c r="G124" s="48"/>
      <c r="H124" s="49"/>
      <c r="I124" s="49"/>
      <c r="J124" s="49"/>
      <c r="K124" s="48"/>
      <c r="L124" s="50"/>
      <c r="M124" s="48"/>
      <c r="N124" s="28"/>
    </row>
    <row r="125" spans="1:14" x14ac:dyDescent="0.2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51"/>
      <c r="M125" s="4"/>
      <c r="N125" s="4"/>
    </row>
    <row r="126" spans="1:14" x14ac:dyDescent="0.2">
      <c r="A126" s="58" t="s">
        <v>42</v>
      </c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51"/>
      <c r="M126" s="4"/>
      <c r="N126" s="4"/>
    </row>
    <row r="127" spans="1:14" x14ac:dyDescent="0.2">
      <c r="A127" s="29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51"/>
      <c r="M127" s="4"/>
      <c r="N127" s="4"/>
    </row>
    <row r="128" spans="1:14" x14ac:dyDescent="0.2">
      <c r="A128" s="58" t="s">
        <v>43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51"/>
      <c r="M128" s="4"/>
      <c r="N128" s="4"/>
    </row>
  </sheetData>
  <mergeCells count="52">
    <mergeCell ref="A122:F122"/>
    <mergeCell ref="A116:F116"/>
    <mergeCell ref="A117:F117"/>
    <mergeCell ref="A118:F118"/>
    <mergeCell ref="A119:F119"/>
    <mergeCell ref="A120:F120"/>
    <mergeCell ref="A121:F121"/>
    <mergeCell ref="A115:F115"/>
    <mergeCell ref="A102:N102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24:N24"/>
    <mergeCell ref="A25:N25"/>
    <mergeCell ref="A44:N44"/>
    <mergeCell ref="A73:N73"/>
    <mergeCell ref="A99:N99"/>
    <mergeCell ref="A100:N100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horizontalDpi="300" verticalDpi="300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Артюхова Валентина Валерьевна</cp:lastModifiedBy>
  <cp:lastPrinted>2018-08-20T09:53:36Z</cp:lastPrinted>
  <dcterms:created xsi:type="dcterms:W3CDTF">2003-01-28T12:33:10Z</dcterms:created>
  <dcterms:modified xsi:type="dcterms:W3CDTF">2018-10-08T05:37:32Z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